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95" yWindow="2280" windowWidth="15360" windowHeight="6015" tabRatio="782"/>
  </bookViews>
  <sheets>
    <sheet name="Cover page" sheetId="13" r:id="rId1"/>
    <sheet name="alignment results" sheetId="14" r:id="rId2"/>
    <sheet name="impairment results" sheetId="21" r:id="rId3"/>
    <sheet name="Case 2, 10MHz" sheetId="15" r:id="rId4"/>
    <sheet name="Case 4, 10MHz" sheetId="18" r:id="rId5"/>
    <sheet name="Case 6, 10MHz" sheetId="20" r:id="rId6"/>
  </sheets>
  <calcPr calcId="125725"/>
</workbook>
</file>

<file path=xl/calcChain.xml><?xml version="1.0" encoding="utf-8"?>
<calcChain xmlns="http://schemas.openxmlformats.org/spreadsheetml/2006/main">
  <c r="Q40" i="21"/>
  <c r="P40"/>
  <c r="O40"/>
  <c r="Q39"/>
  <c r="P39"/>
  <c r="O39"/>
  <c r="Q38"/>
  <c r="P38"/>
  <c r="O38"/>
  <c r="Q34"/>
  <c r="P34"/>
  <c r="O34"/>
  <c r="Q33"/>
  <c r="P33"/>
  <c r="O33"/>
  <c r="Q32"/>
  <c r="P32"/>
  <c r="O32"/>
  <c r="Q28"/>
  <c r="P28"/>
  <c r="O28"/>
  <c r="Q27"/>
  <c r="P27"/>
  <c r="O27"/>
  <c r="Q26"/>
  <c r="P26"/>
  <c r="O26"/>
  <c r="Q22"/>
  <c r="P22"/>
  <c r="O22"/>
  <c r="Q21"/>
  <c r="P21"/>
  <c r="O21"/>
  <c r="Q20"/>
  <c r="P20"/>
  <c r="O20"/>
  <c r="Q16"/>
  <c r="P16"/>
  <c r="O16"/>
  <c r="Q15"/>
  <c r="P15"/>
  <c r="O15"/>
  <c r="Q14"/>
  <c r="P14"/>
  <c r="O14"/>
  <c r="Q10"/>
  <c r="P10"/>
  <c r="O10"/>
  <c r="Q9"/>
  <c r="P9"/>
  <c r="O9"/>
  <c r="Q8"/>
  <c r="P8"/>
  <c r="O8"/>
  <c r="J54" i="20"/>
  <c r="K54"/>
  <c r="P39" i="14"/>
  <c r="Q33"/>
  <c r="Q14"/>
  <c r="Q8"/>
  <c r="P8"/>
  <c r="Q40"/>
  <c r="P40"/>
  <c r="O40"/>
  <c r="O39"/>
  <c r="Q38"/>
  <c r="Q34"/>
  <c r="P33"/>
  <c r="O33"/>
  <c r="Q32"/>
  <c r="P32"/>
  <c r="O32"/>
  <c r="Q28"/>
  <c r="P28"/>
  <c r="O28"/>
  <c r="P27"/>
  <c r="O27"/>
  <c r="Q26"/>
  <c r="Q22"/>
  <c r="Q21"/>
  <c r="P21"/>
  <c r="Q20"/>
  <c r="P20"/>
  <c r="O20"/>
  <c r="Q16"/>
  <c r="P16"/>
  <c r="O16"/>
  <c r="P15"/>
  <c r="Q15"/>
  <c r="Q10"/>
  <c r="Q9"/>
  <c r="P9"/>
  <c r="O8"/>
  <c r="O10" l="1"/>
  <c r="O14"/>
  <c r="O22"/>
  <c r="O34"/>
  <c r="O38"/>
  <c r="O15"/>
  <c r="O9"/>
  <c r="P10"/>
  <c r="P14"/>
  <c r="O21"/>
  <c r="P22"/>
  <c r="P26"/>
  <c r="Q27"/>
  <c r="P34"/>
  <c r="P38"/>
  <c r="Q39"/>
  <c r="O26"/>
  <c r="B63" i="18" l="1"/>
  <c r="Q54" i="20" l="1"/>
  <c r="Q63" i="18"/>
  <c r="Q63" i="15"/>
  <c r="P54" i="20"/>
  <c r="O54"/>
  <c r="N54"/>
  <c r="M54"/>
  <c r="L54"/>
  <c r="I54"/>
  <c r="H54"/>
  <c r="G54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F63"/>
  <c r="E63"/>
  <c r="D63"/>
  <c r="C63"/>
  <c r="P63" i="15"/>
  <c r="O63"/>
  <c r="N63"/>
  <c r="M63"/>
  <c r="L63"/>
  <c r="K63"/>
  <c r="J63"/>
  <c r="I63"/>
  <c r="H63"/>
  <c r="G63"/>
  <c r="F63"/>
  <c r="E63"/>
  <c r="C63"/>
  <c r="E4" i="18" l="1"/>
  <c r="Q4" i="20"/>
  <c r="C4"/>
  <c r="C4" i="15"/>
  <c r="D4"/>
  <c r="E4"/>
  <c r="D4" i="18"/>
  <c r="C4"/>
  <c r="R4" i="20"/>
  <c r="D4"/>
  <c r="E4"/>
  <c r="Q4" i="15"/>
  <c r="S4"/>
  <c r="R4"/>
  <c r="R4" i="18"/>
  <c r="S4"/>
  <c r="Q4"/>
  <c r="S4" i="20"/>
</calcChain>
</file>

<file path=xl/sharedStrings.xml><?xml version="1.0" encoding="utf-8"?>
<sst xmlns="http://schemas.openxmlformats.org/spreadsheetml/2006/main" count="434" uniqueCount="91">
  <si>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</si>
  <si>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</si>
  <si>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</si>
  <si>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</si>
  <si>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</si>
  <si>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</si>
  <si>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</si>
  <si>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</si>
  <si>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</si>
  <si>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</si>
  <si>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 xml:space="preserve">Case 2: </t>
    <phoneticPr fontId="7" type="noConversion"/>
  </si>
  <si>
    <t>1x8 Low</t>
  </si>
  <si>
    <t>SINR [dB]</t>
    <phoneticPr fontId="1" type="noConversion"/>
  </si>
  <si>
    <t>SINR [dB]
in 1 dB Step</t>
    <phoneticPr fontId="9" type="noConversion"/>
  </si>
  <si>
    <t xml:space="preserve">Case 6: </t>
    <phoneticPr fontId="7" type="noConversion"/>
  </si>
  <si>
    <t xml:space="preserve">Case 4: </t>
    <phoneticPr fontId="7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</si>
  <si>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</si>
  <si>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</si>
  <si>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</si>
  <si>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</si>
  <si>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</si>
  <si>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</si>
  <si>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</si>
  <si>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Company 8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</si>
  <si>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</si>
  <si>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</si>
  <si>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</si>
  <si>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</si>
  <si>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</si>
  <si>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</si>
  <si>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Ericsson MMSE -IRC</t>
  </si>
  <si>
    <t>Ericsson MMSE</t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</si>
  <si>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</si>
  <si>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</si>
  <si>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</si>
  <si>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</si>
  <si>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</si>
  <si>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</si>
  <si>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</si>
  <si>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</si>
  <si>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</si>
  <si>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</si>
  <si>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</si>
  <si>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</si>
  <si>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</si>
  <si>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</si>
  <si>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</si>
  <si>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</si>
  <si>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</si>
  <si>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 xml:space="preserve"> (DIP1-1, DIP1-2) dB</t>
  </si>
  <si>
    <t>(-0.43, -0.43)</t>
  </si>
  <si>
    <t>Company 7  MMSE</t>
  </si>
  <si>
    <t>Company 7 MMSE -IRC</t>
  </si>
  <si>
    <t>[1] R4-161179, Way forward on test parameters for asynchronous networks</t>
  </si>
  <si>
    <t>Huawei</t>
    <phoneticPr fontId="1" type="noConversion"/>
  </si>
  <si>
    <t>China Telecom</t>
    <phoneticPr fontId="1" type="noConversion"/>
  </si>
  <si>
    <t>ZTE</t>
    <phoneticPr fontId="1" type="noConversion"/>
  </si>
  <si>
    <t>Ericsson</t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</si>
  <si>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6.4.1.2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</si>
  <si>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</si>
  <si>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Samsung</t>
  </si>
  <si>
    <r>
      <t>　</t>
    </r>
    <r>
      <rPr>
        <sz val="10"/>
        <color rgb="FF000000"/>
        <rFont val="Times New Roman"/>
        <family val="1"/>
      </rPr>
      <t>-3.34</t>
    </r>
  </si>
  <si>
    <r>
      <t>　</t>
    </r>
    <r>
      <rPr>
        <sz val="10"/>
        <color rgb="FF000000"/>
        <rFont val="Times New Roman"/>
        <family val="1"/>
      </rPr>
      <t>-2.58</t>
    </r>
  </si>
  <si>
    <r>
      <t>　</t>
    </r>
    <r>
      <rPr>
        <sz val="10"/>
        <color rgb="FF000000"/>
        <rFont val="Times New Roman"/>
        <family val="1"/>
      </rPr>
      <t>-3.35</t>
    </r>
  </si>
  <si>
    <r>
      <t>　</t>
    </r>
    <r>
      <rPr>
        <sz val="10"/>
        <color rgb="FF000000"/>
        <rFont val="Times New Roman"/>
        <family val="1"/>
      </rPr>
      <t>-3.79</t>
    </r>
  </si>
  <si>
    <r>
      <t>　</t>
    </r>
    <r>
      <rPr>
        <sz val="10"/>
        <color rgb="FF000000"/>
        <rFont val="Times New Roman"/>
        <family val="1"/>
      </rPr>
      <t>-2.73</t>
    </r>
  </si>
  <si>
    <r>
      <t>　</t>
    </r>
    <r>
      <rPr>
        <sz val="10"/>
        <color rgb="FF000000"/>
        <rFont val="Times New Roman"/>
        <family val="1"/>
      </rPr>
      <t>-3.11</t>
    </r>
  </si>
  <si>
    <r>
      <t>　</t>
    </r>
    <r>
      <rPr>
        <sz val="10"/>
        <color rgb="FF000000"/>
        <rFont val="Times New Roman"/>
        <family val="1"/>
      </rPr>
      <t>-4.00</t>
    </r>
  </si>
  <si>
    <r>
      <t>　</t>
    </r>
    <r>
      <rPr>
        <sz val="10"/>
        <color rgb="FF000000"/>
        <rFont val="Times New Roman"/>
        <family val="1"/>
      </rPr>
      <t>-2.40</t>
    </r>
  </si>
  <si>
    <r>
      <t>　</t>
    </r>
    <r>
      <rPr>
        <sz val="10"/>
        <color rgb="FF000000"/>
        <rFont val="Times New Roman"/>
        <family val="1"/>
      </rPr>
      <t>-3.03</t>
    </r>
  </si>
  <si>
    <r>
      <t>　</t>
    </r>
    <r>
      <rPr>
        <sz val="10"/>
        <color rgb="FF000000"/>
        <rFont val="Times New Roman"/>
        <family val="1"/>
      </rPr>
      <t>-4.08</t>
    </r>
  </si>
  <si>
    <r>
      <t>　</t>
    </r>
    <r>
      <rPr>
        <sz val="10"/>
        <color rgb="FF000000"/>
        <rFont val="Times New Roman"/>
        <family val="1"/>
      </rPr>
      <t>-2.53</t>
    </r>
  </si>
  <si>
    <r>
      <t>　</t>
    </r>
    <r>
      <rPr>
        <sz val="10"/>
        <color rgb="FF000000"/>
        <rFont val="Times New Roman"/>
        <family val="1"/>
      </rPr>
      <t>-2.93</t>
    </r>
  </si>
  <si>
    <r>
      <t>　</t>
    </r>
    <r>
      <rPr>
        <sz val="10"/>
        <color rgb="FF000000"/>
        <rFont val="Times New Roman"/>
        <family val="1"/>
      </rPr>
      <t>-4.03</t>
    </r>
  </si>
  <si>
    <r>
      <t>　</t>
    </r>
    <r>
      <rPr>
        <sz val="10"/>
        <color rgb="FF000000"/>
        <rFont val="Times New Roman"/>
        <family val="1"/>
      </rPr>
      <t>-2.19</t>
    </r>
  </si>
  <si>
    <r>
      <t>　</t>
    </r>
    <r>
      <rPr>
        <sz val="10"/>
        <color rgb="FF000000"/>
        <rFont val="Times New Roman"/>
        <family val="1"/>
      </rPr>
      <t>-2.38</t>
    </r>
  </si>
  <si>
    <r>
      <t>　</t>
    </r>
    <r>
      <rPr>
        <sz val="10"/>
        <color rgb="FF000000"/>
        <rFont val="Times New Roman"/>
        <family val="1"/>
      </rPr>
      <t>-4.34</t>
    </r>
  </si>
  <si>
    <r>
      <t>　</t>
    </r>
    <r>
      <rPr>
        <sz val="10"/>
        <color rgb="FF000000"/>
        <rFont val="Times New Roman"/>
        <family val="1"/>
      </rPr>
      <t>-2.34</t>
    </r>
  </si>
  <si>
    <r>
      <t>　</t>
    </r>
    <r>
      <rPr>
        <sz val="10"/>
        <color rgb="FF000000"/>
        <rFont val="Times New Roman"/>
        <family val="1"/>
      </rPr>
      <t>-2.29</t>
    </r>
  </si>
  <si>
    <t>3GPP TSG-RAN WG4 Meeting #79</t>
    <phoneticPr fontId="1" type="noConversion"/>
  </si>
  <si>
    <t>Nanjing, China, 23-27 May 2016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</si>
  <si>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Updated summary of BS-IRC simulation results for asynchronous network</t>
    </r>
    <phoneticPr fontId="1" type="noConversion"/>
  </si>
  <si>
    <t>China Telecom</t>
  </si>
  <si>
    <t>Summary of SINR requirement of MMSE-IRC, impairment results</t>
    <phoneticPr fontId="1" type="noConversion"/>
  </si>
  <si>
    <t>Summary of SINR requirement of MMSE-IRC, alignment results</t>
    <phoneticPr fontId="1" type="noConversion"/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</si>
  <si>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ZTE, Huawei, China Telecom,Samsung</t>
    </r>
    <phoneticPr fontId="1" type="noConversion"/>
  </si>
  <si>
    <t>Nokia (1)</t>
  </si>
  <si>
    <t>Nokia (2)</t>
  </si>
  <si>
    <t>Nokia (1) MMSE-IRC</t>
  </si>
  <si>
    <t>Nokia (1) MMSE</t>
  </si>
  <si>
    <t>R4-163888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</si>
</sst>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_ "/>
    <numFmt numFmtId="178" formatCode="0.0"/>
    <numFmt numFmtId="179" formatCode="0.0000_ "/>
    <numFmt numFmtId="180" formatCode="0.0_ "/>
  </numFmts>
  <fonts count="40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32" fillId="0" borderId="0">
      <alignment vertical="center"/>
    </xf>
  </cellStyleXfs>
  <cellXfs count="80">
    <xf numFmtId="0" fontId="0" fillId="0" borderId="0" xfId="0">
      <alignment vertical="center"/>
    </xf>
    <xf numFmtId="0" fontId="33" fillId="0" borderId="0" xfId="0" applyFont="1">
      <alignment vertical="center"/>
    </xf>
    <xf numFmtId="0" fontId="6" fillId="0" borderId="0" xfId="23" applyFont="1"/>
    <xf numFmtId="0" fontId="5" fillId="0" borderId="0" xfId="23"/>
    <xf numFmtId="177" fontId="5" fillId="0" borderId="0" xfId="23" applyNumberFormat="1"/>
    <xf numFmtId="0" fontId="5" fillId="0" borderId="0" xfId="23" applyFont="1"/>
    <xf numFmtId="0" fontId="8" fillId="0" borderId="0" xfId="43" applyFont="1"/>
    <xf numFmtId="178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78" fontId="5" fillId="0" borderId="0" xfId="23" applyNumberFormat="1" applyFont="1" applyBorder="1"/>
    <xf numFmtId="177" fontId="5" fillId="0" borderId="0" xfId="23" applyNumberFormat="1" applyAlignment="1"/>
    <xf numFmtId="0" fontId="5" fillId="0" borderId="0" xfId="23" applyFill="1"/>
    <xf numFmtId="177" fontId="5" fillId="0" borderId="0" xfId="23" applyNumberFormat="1" applyFill="1"/>
    <xf numFmtId="177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34" fillId="0" borderId="0" xfId="0" applyFont="1">
      <alignment vertical="center"/>
    </xf>
    <xf numFmtId="0" fontId="28" fillId="0" borderId="0" xfId="42" applyFont="1">
      <alignment vertical="center"/>
    </xf>
    <xf numFmtId="0" fontId="35" fillId="0" borderId="0" xfId="0" applyFont="1">
      <alignment vertical="center"/>
    </xf>
    <xf numFmtId="0" fontId="29" fillId="0" borderId="0" xfId="42" applyFont="1">
      <alignment vertical="center"/>
    </xf>
    <xf numFmtId="176" fontId="5" fillId="0" borderId="0" xfId="23" applyNumberFormat="1" applyFont="1" applyBorder="1"/>
    <xf numFmtId="176" fontId="5" fillId="0" borderId="0" xfId="23" applyNumberFormat="1"/>
    <xf numFmtId="176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77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78" fontId="5" fillId="0" borderId="0" xfId="23" applyNumberFormat="1" applyAlignment="1">
      <alignment horizontal="center"/>
    </xf>
    <xf numFmtId="0" fontId="34" fillId="26" borderId="10" xfId="0" applyFont="1" applyFill="1" applyBorder="1" applyAlignment="1">
      <alignment horizontal="center" vertical="top" wrapText="1"/>
    </xf>
    <xf numFmtId="0" fontId="5" fillId="0" borderId="0" xfId="23" applyFont="1" applyFill="1" applyAlignment="1">
      <alignment horizontal="right" textRotation="90" wrapText="1"/>
    </xf>
    <xf numFmtId="0" fontId="5" fillId="0" borderId="0" xfId="43" applyFill="1" applyAlignment="1">
      <alignment textRotation="90" wrapText="1"/>
    </xf>
    <xf numFmtId="0" fontId="2" fillId="0" borderId="0" xfId="42" applyFill="1">
      <alignment vertical="center"/>
    </xf>
    <xf numFmtId="0" fontId="29" fillId="0" borderId="0" xfId="42" applyFont="1" applyFill="1">
      <alignment vertical="center"/>
    </xf>
    <xf numFmtId="0" fontId="29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8" fillId="0" borderId="0" xfId="0" applyFont="1" applyFill="1">
      <alignment vertical="center"/>
    </xf>
    <xf numFmtId="176" fontId="5" fillId="0" borderId="0" xfId="43" applyNumberFormat="1" applyAlignment="1">
      <alignment horizontal="center"/>
    </xf>
    <xf numFmtId="176" fontId="36" fillId="0" borderId="0" xfId="0" applyNumberFormat="1" applyFont="1" applyAlignment="1">
      <alignment horizontal="justify" vertical="center"/>
    </xf>
    <xf numFmtId="176" fontId="5" fillId="0" borderId="0" xfId="43" applyNumberFormat="1" applyFont="1" applyAlignment="1">
      <alignment horizontal="center"/>
    </xf>
    <xf numFmtId="176" fontId="5" fillId="0" borderId="0" xfId="23" applyNumberFormat="1" applyAlignment="1">
      <alignment horizontal="center"/>
    </xf>
    <xf numFmtId="176" fontId="37" fillId="0" borderId="0" xfId="42" applyNumberFormat="1" applyFont="1">
      <alignment vertical="center"/>
    </xf>
    <xf numFmtId="176" fontId="35" fillId="25" borderId="10" xfId="0" applyNumberFormat="1" applyFont="1" applyFill="1" applyBorder="1" applyAlignment="1">
      <alignment horizontal="center" vertical="center" wrapText="1"/>
    </xf>
    <xf numFmtId="176" fontId="34" fillId="0" borderId="10" xfId="0" applyNumberFormat="1" applyFont="1" applyBorder="1" applyAlignment="1">
      <alignment horizontal="center" vertical="top" wrapText="1"/>
    </xf>
    <xf numFmtId="176" fontId="28" fillId="0" borderId="0" xfId="42" applyNumberFormat="1" applyFont="1" applyAlignment="1">
      <alignment horizontal="center" vertical="center"/>
    </xf>
    <xf numFmtId="176" fontId="28" fillId="0" borderId="0" xfId="42" applyNumberFormat="1" applyFont="1" applyFill="1" applyAlignment="1">
      <alignment horizontal="center" vertical="center"/>
    </xf>
    <xf numFmtId="176" fontId="34" fillId="0" borderId="10" xfId="0" applyNumberFormat="1" applyFont="1" applyFill="1" applyBorder="1" applyAlignment="1">
      <alignment horizontal="center" vertical="top" wrapText="1"/>
    </xf>
    <xf numFmtId="179" fontId="5" fillId="0" borderId="0" xfId="43" applyNumberFormat="1" applyAlignment="1">
      <alignment horizontal="center"/>
    </xf>
    <xf numFmtId="179" fontId="5" fillId="0" borderId="0" xfId="23" applyNumberFormat="1" applyAlignment="1">
      <alignment horizontal="center"/>
    </xf>
    <xf numFmtId="176" fontId="28" fillId="0" borderId="10" xfId="42" applyNumberFormat="1" applyFont="1" applyBorder="1" applyAlignment="1">
      <alignment horizontal="center" vertical="center"/>
    </xf>
    <xf numFmtId="176" fontId="37" fillId="0" borderId="0" xfId="42" applyNumberFormat="1" applyFont="1" applyFill="1">
      <alignment vertical="center"/>
    </xf>
    <xf numFmtId="176" fontId="5" fillId="0" borderId="0" xfId="43" applyNumberFormat="1" applyFont="1" applyAlignment="1">
      <alignment horizontal="center"/>
    </xf>
    <xf numFmtId="176" fontId="5" fillId="0" borderId="0" xfId="43" applyNumberFormat="1" applyFont="1" applyFill="1" applyAlignment="1">
      <alignment horizontal="center"/>
    </xf>
    <xf numFmtId="176" fontId="5" fillId="0" borderId="0" xfId="43" applyNumberFormat="1" applyFont="1" applyAlignment="1">
      <alignment horizontal="center"/>
    </xf>
    <xf numFmtId="176" fontId="5" fillId="0" borderId="0" xfId="43" applyNumberFormat="1" applyFont="1" applyFill="1" applyAlignment="1">
      <alignment horizontal="center"/>
    </xf>
    <xf numFmtId="176" fontId="5" fillId="0" borderId="0" xfId="43" applyNumberFormat="1" applyAlignment="1">
      <alignment horizontal="center"/>
    </xf>
    <xf numFmtId="2" fontId="2" fillId="0" borderId="0" xfId="42" applyNumberFormat="1">
      <alignment vertical="center"/>
    </xf>
    <xf numFmtId="2" fontId="5" fillId="0" borderId="0" xfId="23" applyNumberFormat="1"/>
    <xf numFmtId="176" fontId="34" fillId="0" borderId="11" xfId="0" applyNumberFormat="1" applyFont="1" applyFill="1" applyBorder="1" applyAlignment="1">
      <alignment horizontal="center" vertical="top" wrapText="1"/>
    </xf>
    <xf numFmtId="176" fontId="34" fillId="0" borderId="12" xfId="0" applyNumberFormat="1" applyFont="1" applyBorder="1" applyAlignment="1">
      <alignment horizontal="center" vertical="top" wrapText="1"/>
    </xf>
    <xf numFmtId="0" fontId="38" fillId="0" borderId="10" xfId="0" applyFont="1" applyBorder="1" applyAlignment="1">
      <alignment horizontal="center" vertical="top" wrapText="1"/>
    </xf>
    <xf numFmtId="176" fontId="34" fillId="0" borderId="12" xfId="0" applyNumberFormat="1" applyFont="1" applyFill="1" applyBorder="1" applyAlignment="1">
      <alignment horizontal="center" vertical="top" wrapText="1"/>
    </xf>
    <xf numFmtId="176" fontId="34" fillId="0" borderId="11" xfId="0" applyNumberFormat="1" applyFont="1" applyBorder="1" applyAlignment="1">
      <alignment horizontal="center" vertical="top" wrapText="1"/>
    </xf>
    <xf numFmtId="178" fontId="2" fillId="0" borderId="0" xfId="42" applyNumberFormat="1">
      <alignment vertical="center"/>
    </xf>
    <xf numFmtId="178" fontId="35" fillId="25" borderId="13" xfId="0" applyNumberFormat="1" applyFont="1" applyFill="1" applyBorder="1" applyAlignment="1">
      <alignment horizontal="center" vertical="center" wrapText="1"/>
    </xf>
    <xf numFmtId="178" fontId="38" fillId="0" borderId="10" xfId="0" applyNumberFormat="1" applyFont="1" applyBorder="1" applyAlignment="1">
      <alignment horizontal="center" vertical="top" wrapText="1"/>
    </xf>
    <xf numFmtId="178" fontId="2" fillId="0" borderId="0" xfId="42" applyNumberFormat="1" applyFill="1">
      <alignment vertical="center"/>
    </xf>
    <xf numFmtId="180" fontId="2" fillId="0" borderId="0" xfId="42" applyNumberFormat="1">
      <alignment vertical="center"/>
    </xf>
    <xf numFmtId="180" fontId="35" fillId="25" borderId="10" xfId="0" applyNumberFormat="1" applyFont="1" applyFill="1" applyBorder="1" applyAlignment="1">
      <alignment horizontal="center" vertical="center" wrapText="1"/>
    </xf>
    <xf numFmtId="180" fontId="34" fillId="0" borderId="10" xfId="0" applyNumberFormat="1" applyFont="1" applyBorder="1" applyAlignment="1">
      <alignment horizontal="center" vertical="top" wrapText="1"/>
    </xf>
    <xf numFmtId="180" fontId="34" fillId="0" borderId="10" xfId="0" applyNumberFormat="1" applyFont="1" applyFill="1" applyBorder="1" applyAlignment="1">
      <alignment horizontal="center" vertical="top" wrapText="1"/>
    </xf>
    <xf numFmtId="180" fontId="2" fillId="0" borderId="0" xfId="42" applyNumberFormat="1" applyFill="1">
      <alignment vertical="center"/>
    </xf>
  </cellXfs>
  <cellStyles count="57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 5" xfId="56"/>
    <cellStyle name="Normal 6" xfId="55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894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  <c:pt idx="0">
                  <c:v>1.296708008</c:v>
                </c:pt>
                <c:pt idx="1">
                  <c:v>1.63881604</c:v>
                </c:pt>
                <c:pt idx="2">
                  <c:v>2.0996040040000001</c:v>
                </c:pt>
                <c:pt idx="3">
                  <c:v>2.5454279789999998</c:v>
                </c:pt>
                <c:pt idx="4">
                  <c:v>3.0418200679999998</c:v>
                </c:pt>
                <c:pt idx="5">
                  <c:v>3.5965200199999998</c:v>
                </c:pt>
                <c:pt idx="6">
                  <c:v>3.9938400879999998</c:v>
                </c:pt>
                <c:pt idx="7">
                  <c:v>4.368972168</c:v>
                </c:pt>
                <c:pt idx="8">
                  <c:v>4.6465800780000004</c:v>
                </c:pt>
                <c:pt idx="9">
                  <c:v>4.8586557619999997</c:v>
                </c:pt>
                <c:pt idx="10">
                  <c:v>4.9809482420000002</c:v>
                </c:pt>
                <c:pt idx="11">
                  <c:v>5.0660878909999996</c:v>
                </c:pt>
                <c:pt idx="12">
                  <c:v>5.1099482419999998</c:v>
                </c:pt>
                <c:pt idx="13">
                  <c:v>5.1383281250000001</c:v>
                </c:pt>
                <c:pt idx="14">
                  <c:v>5.1486479489999999</c:v>
                </c:pt>
                <c:pt idx="15">
                  <c:v>5.1553559570000003</c:v>
                </c:pt>
                <c:pt idx="16">
                  <c:v>5.1584521480000003</c:v>
                </c:pt>
                <c:pt idx="17">
                  <c:v>5.16</c:v>
                </c:pt>
                <c:pt idx="18">
                  <c:v>5.16</c:v>
                </c:pt>
                <c:pt idx="19">
                  <c:v>5.1594838870000004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(1) MMSE-IRC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0.00_ </c:formatCode>
                <c:ptCount val="26"/>
                <c:pt idx="0">
                  <c:v>0.91332000000000002</c:v>
                </c:pt>
                <c:pt idx="1">
                  <c:v>1.34934</c:v>
                </c:pt>
                <c:pt idx="2">
                  <c:v>1.806</c:v>
                </c:pt>
                <c:pt idx="3">
                  <c:v>2.3065199999999999</c:v>
                </c:pt>
                <c:pt idx="4">
                  <c:v>2.7373799999999999</c:v>
                </c:pt>
                <c:pt idx="5">
                  <c:v>3.1837200000000001</c:v>
                </c:pt>
                <c:pt idx="6">
                  <c:v>3.7177799999999999</c:v>
                </c:pt>
                <c:pt idx="7">
                  <c:v>4.1460600000000003</c:v>
                </c:pt>
                <c:pt idx="8">
                  <c:v>4.5304799999999998</c:v>
                </c:pt>
                <c:pt idx="9">
                  <c:v>4.80654</c:v>
                </c:pt>
                <c:pt idx="10">
                  <c:v>4.9639199999999999</c:v>
                </c:pt>
                <c:pt idx="11">
                  <c:v>5.0387399999999998</c:v>
                </c:pt>
                <c:pt idx="12">
                  <c:v>5.0955000000000004</c:v>
                </c:pt>
                <c:pt idx="13">
                  <c:v>5.1290399999999998</c:v>
                </c:pt>
                <c:pt idx="14">
                  <c:v>5.1393599999999999</c:v>
                </c:pt>
                <c:pt idx="15">
                  <c:v>5.1548400000000001</c:v>
                </c:pt>
                <c:pt idx="16">
                  <c:v>5.1548400000000001</c:v>
                </c:pt>
                <c:pt idx="17">
                  <c:v>5.1548400000000001</c:v>
                </c:pt>
                <c:pt idx="18">
                  <c:v>5.1548400000000001</c:v>
                </c:pt>
                <c:pt idx="19">
                  <c:v>5.1548400000000001</c:v>
                </c:pt>
                <c:pt idx="20">
                  <c:v>5.1548400000000001</c:v>
                </c:pt>
                <c:pt idx="21">
                  <c:v>5.1548400000000001</c:v>
                </c:pt>
                <c:pt idx="22">
                  <c:v>5.1548400000000001</c:v>
                </c:pt>
                <c:pt idx="23">
                  <c:v>5.1548400000000001</c:v>
                </c:pt>
                <c:pt idx="24">
                  <c:v>5.1548400000000001</c:v>
                </c:pt>
                <c:pt idx="25">
                  <c:v>5.1548400000000001</c:v>
                </c:pt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0.00_ </c:formatCode>
                <c:ptCount val="26"/>
                <c:pt idx="0">
                  <c:v>1.2569760000000001</c:v>
                </c:pt>
                <c:pt idx="1">
                  <c:v>1.487112</c:v>
                </c:pt>
                <c:pt idx="2">
                  <c:v>1.9845360000000001</c:v>
                </c:pt>
                <c:pt idx="3">
                  <c:v>2.3828879999999999</c:v>
                </c:pt>
                <c:pt idx="4">
                  <c:v>2.7471839999999998</c:v>
                </c:pt>
                <c:pt idx="5">
                  <c:v>3.5856840000000001</c:v>
                </c:pt>
                <c:pt idx="6">
                  <c:v>4.135224</c:v>
                </c:pt>
                <c:pt idx="7">
                  <c:v>4.2982800000000001</c:v>
                </c:pt>
                <c:pt idx="8">
                  <c:v>4.6847640000000004</c:v>
                </c:pt>
                <c:pt idx="9">
                  <c:v>4.8395640000000002</c:v>
                </c:pt>
                <c:pt idx="10">
                  <c:v>4.9757879999999997</c:v>
                </c:pt>
                <c:pt idx="11">
                  <c:v>5.0361599999999997</c:v>
                </c:pt>
                <c:pt idx="12">
                  <c:v>5.1331680000000004</c:v>
                </c:pt>
                <c:pt idx="13">
                  <c:v>5.1517439999999999</c:v>
                </c:pt>
                <c:pt idx="14">
                  <c:v>5.1403920000000003</c:v>
                </c:pt>
                <c:pt idx="15">
                  <c:v>5.1538079999999997</c:v>
                </c:pt>
                <c:pt idx="16">
                  <c:v>5.16</c:v>
                </c:pt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0.00_ </c:formatCode>
                <c:ptCount val="26"/>
                <c:pt idx="1">
                  <c:v>1.3</c:v>
                </c:pt>
                <c:pt idx="2">
                  <c:v>1.74</c:v>
                </c:pt>
                <c:pt idx="3">
                  <c:v>2.2000000000000002</c:v>
                </c:pt>
                <c:pt idx="4">
                  <c:v>2.69</c:v>
                </c:pt>
                <c:pt idx="5">
                  <c:v>3.18</c:v>
                </c:pt>
                <c:pt idx="6">
                  <c:v>3.65</c:v>
                </c:pt>
                <c:pt idx="7">
                  <c:v>4.08</c:v>
                </c:pt>
                <c:pt idx="8">
                  <c:v>4.4400000000000004</c:v>
                </c:pt>
                <c:pt idx="9">
                  <c:v>4.7</c:v>
                </c:pt>
                <c:pt idx="10">
                  <c:v>4.87</c:v>
                </c:pt>
                <c:pt idx="11">
                  <c:v>4.99</c:v>
                </c:pt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0.00_ </c:formatCode>
                <c:ptCount val="26"/>
                <c:pt idx="0">
                  <c:v>1.254</c:v>
                </c:pt>
                <c:pt idx="1">
                  <c:v>1.5319</c:v>
                </c:pt>
                <c:pt idx="2">
                  <c:v>1.9155</c:v>
                </c:pt>
                <c:pt idx="3">
                  <c:v>2.4819</c:v>
                </c:pt>
                <c:pt idx="4">
                  <c:v>3.0659999999999998</c:v>
                </c:pt>
                <c:pt idx="5">
                  <c:v>3.4601999999999999</c:v>
                </c:pt>
                <c:pt idx="6">
                  <c:v>3.82</c:v>
                </c:pt>
                <c:pt idx="7">
                  <c:v>4.2506000000000004</c:v>
                </c:pt>
                <c:pt idx="8">
                  <c:v>4.6139999999999999</c:v>
                </c:pt>
                <c:pt idx="9">
                  <c:v>4.8414999999999999</c:v>
                </c:pt>
                <c:pt idx="10">
                  <c:v>4.984</c:v>
                </c:pt>
                <c:pt idx="11">
                  <c:v>5.0575000000000001</c:v>
                </c:pt>
                <c:pt idx="12">
                  <c:v>5.09</c:v>
                </c:pt>
                <c:pt idx="13">
                  <c:v>5.0903999999999998</c:v>
                </c:pt>
                <c:pt idx="14">
                  <c:v>5.0904999999999996</c:v>
                </c:pt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0.00_ </c:formatCode>
                <c:ptCount val="26"/>
                <c:pt idx="0">
                  <c:v>1.1374704</c:v>
                </c:pt>
                <c:pt idx="1">
                  <c:v>1.5120864000000001</c:v>
                </c:pt>
                <c:pt idx="2">
                  <c:v>1.9219967999999998</c:v>
                </c:pt>
                <c:pt idx="3">
                  <c:v>2.3804112000000002</c:v>
                </c:pt>
                <c:pt idx="4">
                  <c:v>2.8768032000000003</c:v>
                </c:pt>
                <c:pt idx="5">
                  <c:v>3.3831024000000003</c:v>
                </c:pt>
                <c:pt idx="6">
                  <c:v>3.8413104000000002</c:v>
                </c:pt>
                <c:pt idx="7">
                  <c:v>4.2371856000000001</c:v>
                </c:pt>
                <c:pt idx="8">
                  <c:v>4.5377039999999997</c:v>
                </c:pt>
                <c:pt idx="9">
                  <c:v>4.7657759999999998</c:v>
                </c:pt>
                <c:pt idx="10">
                  <c:v>4.9255296</c:v>
                </c:pt>
                <c:pt idx="11">
                  <c:v>5.0285232000000004</c:v>
                </c:pt>
                <c:pt idx="12">
                  <c:v>5.0927135999999997</c:v>
                </c:pt>
                <c:pt idx="13">
                  <c:v>5.1211967999999999</c:v>
                </c:pt>
                <c:pt idx="14">
                  <c:v>5.1389472000000005</c:v>
                </c:pt>
                <c:pt idx="15">
                  <c:v>5.1480288000000005</c:v>
                </c:pt>
                <c:pt idx="16">
                  <c:v>5.1544272000000007</c:v>
                </c:pt>
                <c:pt idx="17">
                  <c:v>5.1577296000000006</c:v>
                </c:pt>
                <c:pt idx="18">
                  <c:v>5.1595872000000007</c:v>
                </c:pt>
                <c:pt idx="19">
                  <c:v>5.1597935999999995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0.00_ </c:formatCode>
                <c:ptCount val="26"/>
              </c:numCache>
            </c:numRef>
          </c:yVal>
        </c:ser>
        <c:axId val="43232256"/>
        <c:axId val="43250816"/>
      </c:scatterChart>
      <c:valAx>
        <c:axId val="4323225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24"/>
              <c:y val="0.944680851063832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250816"/>
        <c:crosses val="autoZero"/>
        <c:crossBetween val="midCat"/>
      </c:valAx>
      <c:valAx>
        <c:axId val="432508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7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232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301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813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  <c:pt idx="0">
                  <c:v>0.384420013</c:v>
                </c:pt>
                <c:pt idx="1">
                  <c:v>0.73736401399999996</c:v>
                </c:pt>
                <c:pt idx="2">
                  <c:v>0.98865600600000003</c:v>
                </c:pt>
                <c:pt idx="3">
                  <c:v>1.3581120609999999</c:v>
                </c:pt>
                <c:pt idx="4">
                  <c:v>1.8235439449999999</c:v>
                </c:pt>
                <c:pt idx="5">
                  <c:v>2.1966120610000002</c:v>
                </c:pt>
                <c:pt idx="6">
                  <c:v>2.7590520019999998</c:v>
                </c:pt>
                <c:pt idx="7">
                  <c:v>3.166691895</c:v>
                </c:pt>
                <c:pt idx="8">
                  <c:v>3.6697919919999999</c:v>
                </c:pt>
                <c:pt idx="9">
                  <c:v>4.0258320310000002</c:v>
                </c:pt>
                <c:pt idx="10">
                  <c:v>4.4045761719999996</c:v>
                </c:pt>
                <c:pt idx="11">
                  <c:v>4.6656718750000001</c:v>
                </c:pt>
                <c:pt idx="12">
                  <c:v>4.8003481450000001</c:v>
                </c:pt>
                <c:pt idx="13">
                  <c:v>4.9855917969999997</c:v>
                </c:pt>
                <c:pt idx="14">
                  <c:v>5.0418359380000002</c:v>
                </c:pt>
                <c:pt idx="15">
                  <c:v>5.0903398439999998</c:v>
                </c:pt>
                <c:pt idx="16">
                  <c:v>5.1336840820000003</c:v>
                </c:pt>
                <c:pt idx="17">
                  <c:v>5.1383281250000001</c:v>
                </c:pt>
                <c:pt idx="18">
                  <c:v>5.1491640629999997</c:v>
                </c:pt>
                <c:pt idx="19">
                  <c:v>5.1574199219999999</c:v>
                </c:pt>
                <c:pt idx="20">
                  <c:v>5.1569038090000001</c:v>
                </c:pt>
                <c:pt idx="21">
                  <c:v>5.1594838870000004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(1)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0.00_ </c:formatCode>
                <c:ptCount val="26"/>
                <c:pt idx="5">
                  <c:v>2.1955800000000001</c:v>
                </c:pt>
                <c:pt idx="6">
                  <c:v>2.6677200000000001</c:v>
                </c:pt>
                <c:pt idx="7">
                  <c:v>3.1630799999999999</c:v>
                </c:pt>
                <c:pt idx="8">
                  <c:v>3.7074600000000002</c:v>
                </c:pt>
                <c:pt idx="9">
                  <c:v>4.1847599999999998</c:v>
                </c:pt>
                <c:pt idx="10">
                  <c:v>4.5949799999999996</c:v>
                </c:pt>
                <c:pt idx="11">
                  <c:v>4.7988</c:v>
                </c:pt>
                <c:pt idx="12">
                  <c:v>4.97166</c:v>
                </c:pt>
                <c:pt idx="13">
                  <c:v>5.0542199999999999</c:v>
                </c:pt>
                <c:pt idx="14">
                  <c:v>5.0929200000000003</c:v>
                </c:pt>
                <c:pt idx="15">
                  <c:v>5.1161399999999997</c:v>
                </c:pt>
                <c:pt idx="16">
                  <c:v>5.14452</c:v>
                </c:pt>
                <c:pt idx="17">
                  <c:v>5.1548400000000001</c:v>
                </c:pt>
                <c:pt idx="18">
                  <c:v>5.1548400000000001</c:v>
                </c:pt>
                <c:pt idx="19">
                  <c:v>5.1548400000000001</c:v>
                </c:pt>
                <c:pt idx="20">
                  <c:v>5.1548400000000001</c:v>
                </c:pt>
                <c:pt idx="21">
                  <c:v>5.1548400000000001</c:v>
                </c:pt>
                <c:pt idx="22">
                  <c:v>5.1548400000000001</c:v>
                </c:pt>
                <c:pt idx="23">
                  <c:v>5.1548400000000001</c:v>
                </c:pt>
                <c:pt idx="24">
                  <c:v>5.1548400000000001</c:v>
                </c:pt>
                <c:pt idx="25">
                  <c:v>5.1548400000000001</c:v>
                </c:pt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0.00_ </c:formatCode>
                <c:ptCount val="26"/>
                <c:pt idx="0">
                  <c:v>0.51290400000000003</c:v>
                </c:pt>
                <c:pt idx="1">
                  <c:v>0.89113200000000004</c:v>
                </c:pt>
                <c:pt idx="2">
                  <c:v>1.111464</c:v>
                </c:pt>
                <c:pt idx="3">
                  <c:v>1.463892</c:v>
                </c:pt>
                <c:pt idx="4">
                  <c:v>1.9458359999999999</c:v>
                </c:pt>
                <c:pt idx="5">
                  <c:v>2.2915559999999999</c:v>
                </c:pt>
                <c:pt idx="6">
                  <c:v>2.9319120000000001</c:v>
                </c:pt>
                <c:pt idx="7">
                  <c:v>3.3457439999999998</c:v>
                </c:pt>
                <c:pt idx="8">
                  <c:v>3.8519399999999999</c:v>
                </c:pt>
                <c:pt idx="9">
                  <c:v>4.2750599999999999</c:v>
                </c:pt>
                <c:pt idx="10">
                  <c:v>4.6718640000000002</c:v>
                </c:pt>
                <c:pt idx="11">
                  <c:v>4.7879639999999997</c:v>
                </c:pt>
                <c:pt idx="12">
                  <c:v>4.9515359999999999</c:v>
                </c:pt>
                <c:pt idx="13">
                  <c:v>5.0588639999999998</c:v>
                </c:pt>
                <c:pt idx="14">
                  <c:v>5.1006600000000004</c:v>
                </c:pt>
                <c:pt idx="15">
                  <c:v>5.1522600000000001</c:v>
                </c:pt>
                <c:pt idx="16">
                  <c:v>5.1558719999999996</c:v>
                </c:pt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0.00_ </c:formatCode>
                <c:ptCount val="26"/>
                <c:pt idx="3">
                  <c:v>1.4</c:v>
                </c:pt>
                <c:pt idx="4">
                  <c:v>1.85</c:v>
                </c:pt>
                <c:pt idx="5">
                  <c:v>2.3199999999999998</c:v>
                </c:pt>
                <c:pt idx="6">
                  <c:v>2.82</c:v>
                </c:pt>
                <c:pt idx="7">
                  <c:v>3.31</c:v>
                </c:pt>
                <c:pt idx="8">
                  <c:v>3.76</c:v>
                </c:pt>
                <c:pt idx="9">
                  <c:v>4.17</c:v>
                </c:pt>
                <c:pt idx="10">
                  <c:v>4.49</c:v>
                </c:pt>
                <c:pt idx="11">
                  <c:v>4.74</c:v>
                </c:pt>
                <c:pt idx="12">
                  <c:v>4.9000000000000004</c:v>
                </c:pt>
                <c:pt idx="13">
                  <c:v>5.01</c:v>
                </c:pt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0.00_ </c:formatCode>
                <c:ptCount val="26"/>
                <c:pt idx="0">
                  <c:v>0.50319999999999998</c:v>
                </c:pt>
                <c:pt idx="1">
                  <c:v>0.91559999999999997</c:v>
                </c:pt>
                <c:pt idx="2">
                  <c:v>1.2895000000000001</c:v>
                </c:pt>
                <c:pt idx="3">
                  <c:v>1.5952</c:v>
                </c:pt>
                <c:pt idx="4">
                  <c:v>1.921</c:v>
                </c:pt>
                <c:pt idx="5">
                  <c:v>2.4173</c:v>
                </c:pt>
                <c:pt idx="6">
                  <c:v>2.9474999999999998</c:v>
                </c:pt>
                <c:pt idx="7">
                  <c:v>3.387</c:v>
                </c:pt>
                <c:pt idx="8">
                  <c:v>3.7765</c:v>
                </c:pt>
                <c:pt idx="9">
                  <c:v>4.1045999999999996</c:v>
                </c:pt>
                <c:pt idx="10">
                  <c:v>4.4080000000000004</c:v>
                </c:pt>
                <c:pt idx="11">
                  <c:v>4.7876000000000003</c:v>
                </c:pt>
                <c:pt idx="12">
                  <c:v>5.0129999999999999</c:v>
                </c:pt>
                <c:pt idx="13">
                  <c:v>5.0133999999999999</c:v>
                </c:pt>
                <c:pt idx="14">
                  <c:v>5.0134999999999996</c:v>
                </c:pt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0.00_ </c:formatCode>
                <c:ptCount val="26"/>
                <c:pt idx="0">
                  <c:v>0.50712480000000004</c:v>
                </c:pt>
                <c:pt idx="1">
                  <c:v>0.80041920000000011</c:v>
                </c:pt>
                <c:pt idx="2">
                  <c:v>1.1543952</c:v>
                </c:pt>
                <c:pt idx="3">
                  <c:v>1.5453168000000002</c:v>
                </c:pt>
                <c:pt idx="4">
                  <c:v>1.9700879999999998</c:v>
                </c:pt>
                <c:pt idx="5">
                  <c:v>2.4481104</c:v>
                </c:pt>
                <c:pt idx="6">
                  <c:v>2.95668</c:v>
                </c:pt>
                <c:pt idx="7">
                  <c:v>3.4586448000000001</c:v>
                </c:pt>
                <c:pt idx="8">
                  <c:v>3.8937360000000005</c:v>
                </c:pt>
                <c:pt idx="9">
                  <c:v>4.2782591999999999</c:v>
                </c:pt>
                <c:pt idx="10">
                  <c:v>4.575888</c:v>
                </c:pt>
                <c:pt idx="11">
                  <c:v>4.7944655999999997</c:v>
                </c:pt>
                <c:pt idx="12">
                  <c:v>4.9455504000000001</c:v>
                </c:pt>
                <c:pt idx="13">
                  <c:v>5.0390496000000002</c:v>
                </c:pt>
                <c:pt idx="14">
                  <c:v>5.0951903999999999</c:v>
                </c:pt>
                <c:pt idx="15">
                  <c:v>5.1242928000000001</c:v>
                </c:pt>
                <c:pt idx="16">
                  <c:v>5.1428688000000005</c:v>
                </c:pt>
                <c:pt idx="17">
                  <c:v>5.1515376000000002</c:v>
                </c:pt>
                <c:pt idx="18">
                  <c:v>5.1550464000000007</c:v>
                </c:pt>
                <c:pt idx="19">
                  <c:v>5.1587616000000001</c:v>
                </c:pt>
                <c:pt idx="20">
                  <c:v>5.1597935999999995</c:v>
                </c:pt>
                <c:pt idx="21">
                  <c:v>5.1597935999999995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0.00_ </c:formatCode>
                <c:ptCount val="26"/>
              </c:numCache>
            </c:numRef>
          </c:yVal>
        </c:ser>
        <c:axId val="43345792"/>
        <c:axId val="43364352"/>
      </c:scatterChart>
      <c:valAx>
        <c:axId val="433457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465"/>
              <c:y val="0.944680851063832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364352"/>
        <c:crosses val="autoZero"/>
        <c:crossBetween val="midCat"/>
      </c:valAx>
      <c:valAx>
        <c:axId val="433643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345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1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978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998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  <c:pt idx="0">
                  <c:v>2.8336896970000001</c:v>
                </c:pt>
                <c:pt idx="1">
                  <c:v>3.9626496580000001</c:v>
                </c:pt>
                <c:pt idx="2">
                  <c:v>4.9688349609999998</c:v>
                </c:pt>
                <c:pt idx="3">
                  <c:v>5.8734145509999998</c:v>
                </c:pt>
                <c:pt idx="4">
                  <c:v>6.6552192379999999</c:v>
                </c:pt>
                <c:pt idx="5">
                  <c:v>7.5202846680000004</c:v>
                </c:pt>
                <c:pt idx="6">
                  <c:v>8.82</c:v>
                </c:pt>
                <c:pt idx="7">
                  <c:v>10.338451171999999</c:v>
                </c:pt>
                <c:pt idx="8">
                  <c:v>11.690380858999999</c:v>
                </c:pt>
                <c:pt idx="9">
                  <c:v>12.823574218999999</c:v>
                </c:pt>
                <c:pt idx="10">
                  <c:v>13.523529297</c:v>
                </c:pt>
                <c:pt idx="11">
                  <c:v>13.891852539</c:v>
                </c:pt>
                <c:pt idx="12">
                  <c:v>13.987814453</c:v>
                </c:pt>
                <c:pt idx="13">
                  <c:v>14.069664062999999</c:v>
                </c:pt>
                <c:pt idx="14">
                  <c:v>14.093654297</c:v>
                </c:pt>
                <c:pt idx="15">
                  <c:v>14.104944336000001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(1)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0.00_ </c:formatCode>
                <c:ptCount val="26"/>
                <c:pt idx="0">
                  <c:v>1.5240959999999999</c:v>
                </c:pt>
                <c:pt idx="1">
                  <c:v>2.9988000000000001</c:v>
                </c:pt>
                <c:pt idx="2">
                  <c:v>4.297104</c:v>
                </c:pt>
                <c:pt idx="3">
                  <c:v>5.2426079999999997</c:v>
                </c:pt>
                <c:pt idx="4">
                  <c:v>6.1881120000000003</c:v>
                </c:pt>
                <c:pt idx="5">
                  <c:v>7.0489439999999997</c:v>
                </c:pt>
                <c:pt idx="6">
                  <c:v>8.086176</c:v>
                </c:pt>
                <c:pt idx="7">
                  <c:v>9.2010240000000003</c:v>
                </c:pt>
                <c:pt idx="8">
                  <c:v>10.661616</c:v>
                </c:pt>
                <c:pt idx="9">
                  <c:v>12.009312</c:v>
                </c:pt>
                <c:pt idx="10">
                  <c:v>12.997152</c:v>
                </c:pt>
                <c:pt idx="11">
                  <c:v>13.730976</c:v>
                </c:pt>
                <c:pt idx="12">
                  <c:v>13.956768</c:v>
                </c:pt>
                <c:pt idx="13">
                  <c:v>14.069664</c:v>
                </c:pt>
                <c:pt idx="14">
                  <c:v>14.090832000000001</c:v>
                </c:pt>
                <c:pt idx="15">
                  <c:v>14.090832000000001</c:v>
                </c:pt>
                <c:pt idx="16">
                  <c:v>14.097887999999999</c:v>
                </c:pt>
                <c:pt idx="17">
                  <c:v>14.097887999999999</c:v>
                </c:pt>
                <c:pt idx="18">
                  <c:v>14.097887999999999</c:v>
                </c:pt>
                <c:pt idx="19">
                  <c:v>14.097887999999999</c:v>
                </c:pt>
                <c:pt idx="20">
                  <c:v>14.097887999999999</c:v>
                </c:pt>
                <c:pt idx="21">
                  <c:v>14.097887999999999</c:v>
                </c:pt>
                <c:pt idx="22">
                  <c:v>14.097887999999999</c:v>
                </c:pt>
                <c:pt idx="23">
                  <c:v>14.097887999999999</c:v>
                </c:pt>
                <c:pt idx="24">
                  <c:v>14.097887999999999</c:v>
                </c:pt>
                <c:pt idx="25">
                  <c:v>14.097887999999999</c:v>
                </c:pt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0.00_ </c:formatCode>
                <c:ptCount val="26"/>
                <c:pt idx="0">
                  <c:v>2.5782623999999998</c:v>
                </c:pt>
                <c:pt idx="1">
                  <c:v>3.5124768</c:v>
                </c:pt>
                <c:pt idx="2">
                  <c:v>4.5130176000000004</c:v>
                </c:pt>
                <c:pt idx="3">
                  <c:v>5.1748703999999996</c:v>
                </c:pt>
                <c:pt idx="4">
                  <c:v>6.3179423999999997</c:v>
                </c:pt>
                <c:pt idx="5">
                  <c:v>7.2817920000000003</c:v>
                </c:pt>
                <c:pt idx="6">
                  <c:v>9.3604895999999993</c:v>
                </c:pt>
                <c:pt idx="7">
                  <c:v>10.2989376</c:v>
                </c:pt>
                <c:pt idx="8">
                  <c:v>11.995200000000001</c:v>
                </c:pt>
                <c:pt idx="9">
                  <c:v>12.8941344</c:v>
                </c:pt>
                <c:pt idx="10">
                  <c:v>13.6688832</c:v>
                </c:pt>
                <c:pt idx="11">
                  <c:v>13.915843199999999</c:v>
                </c:pt>
                <c:pt idx="12">
                  <c:v>13.9934592</c:v>
                </c:pt>
                <c:pt idx="13">
                  <c:v>14.1105888</c:v>
                </c:pt>
                <c:pt idx="14">
                  <c:v>14.1105888</c:v>
                </c:pt>
                <c:pt idx="15">
                  <c:v>14.089420799999999</c:v>
                </c:pt>
                <c:pt idx="16">
                  <c:v>14.112</c:v>
                </c:pt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0.00_ </c:formatCode>
                <c:ptCount val="26"/>
                <c:pt idx="1">
                  <c:v>3.17</c:v>
                </c:pt>
                <c:pt idx="2">
                  <c:v>4.24</c:v>
                </c:pt>
                <c:pt idx="3">
                  <c:v>5.25</c:v>
                </c:pt>
                <c:pt idx="4">
                  <c:v>6.13</c:v>
                </c:pt>
                <c:pt idx="5">
                  <c:v>6.98</c:v>
                </c:pt>
                <c:pt idx="6">
                  <c:v>7.96</c:v>
                </c:pt>
                <c:pt idx="7">
                  <c:v>9.23</c:v>
                </c:pt>
                <c:pt idx="8">
                  <c:v>10.67</c:v>
                </c:pt>
                <c:pt idx="9">
                  <c:v>11.97</c:v>
                </c:pt>
                <c:pt idx="10">
                  <c:v>12.89</c:v>
                </c:pt>
                <c:pt idx="11">
                  <c:v>13.52</c:v>
                </c:pt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0.00_ </c:formatCode>
                <c:ptCount val="26"/>
                <c:pt idx="0">
                  <c:v>2.5335000000000001</c:v>
                </c:pt>
                <c:pt idx="1">
                  <c:v>3.5352000000000001</c:v>
                </c:pt>
                <c:pt idx="2">
                  <c:v>4.4325000000000001</c:v>
                </c:pt>
                <c:pt idx="3">
                  <c:v>5.1483999999999996</c:v>
                </c:pt>
                <c:pt idx="4">
                  <c:v>5.9370000000000003</c:v>
                </c:pt>
                <c:pt idx="5">
                  <c:v>7.2470999999999997</c:v>
                </c:pt>
                <c:pt idx="6">
                  <c:v>8.7870000000000008</c:v>
                </c:pt>
                <c:pt idx="7">
                  <c:v>10.347</c:v>
                </c:pt>
                <c:pt idx="8">
                  <c:v>11.715</c:v>
                </c:pt>
                <c:pt idx="9">
                  <c:v>12.707000000000001</c:v>
                </c:pt>
                <c:pt idx="10">
                  <c:v>13.377000000000001</c:v>
                </c:pt>
                <c:pt idx="11">
                  <c:v>13.758100000000001</c:v>
                </c:pt>
                <c:pt idx="12">
                  <c:v>13.932</c:v>
                </c:pt>
                <c:pt idx="13">
                  <c:v>13.9331</c:v>
                </c:pt>
                <c:pt idx="14">
                  <c:v>13.9335</c:v>
                </c:pt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0.00_ </c:formatCode>
                <c:ptCount val="26"/>
                <c:pt idx="0">
                  <c:v>2.7625651199999997</c:v>
                </c:pt>
                <c:pt idx="1">
                  <c:v>3.8779775999999999</c:v>
                </c:pt>
                <c:pt idx="2">
                  <c:v>4.9279104</c:v>
                </c:pt>
                <c:pt idx="3">
                  <c:v>5.8271270400000006</c:v>
                </c:pt>
                <c:pt idx="4">
                  <c:v>6.6411072000000004</c:v>
                </c:pt>
                <c:pt idx="5">
                  <c:v>7.6086259199999997</c:v>
                </c:pt>
                <c:pt idx="6">
                  <c:v>8.9498303999999997</c:v>
                </c:pt>
                <c:pt idx="7">
                  <c:v>10.454734080000001</c:v>
                </c:pt>
                <c:pt idx="8">
                  <c:v>11.85803136</c:v>
                </c:pt>
                <c:pt idx="9">
                  <c:v>12.8221632</c:v>
                </c:pt>
                <c:pt idx="10">
                  <c:v>13.45381632</c:v>
                </c:pt>
                <c:pt idx="11">
                  <c:v>13.82355072</c:v>
                </c:pt>
                <c:pt idx="12">
                  <c:v>13.99853952</c:v>
                </c:pt>
                <c:pt idx="13">
                  <c:v>14.073615360000002</c:v>
                </c:pt>
                <c:pt idx="14">
                  <c:v>14.10296832</c:v>
                </c:pt>
                <c:pt idx="15">
                  <c:v>14.109177600000001</c:v>
                </c:pt>
                <c:pt idx="16">
                  <c:v>14.111435519999999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0.00_ </c:formatCode>
                <c:ptCount val="26"/>
              </c:numCache>
            </c:numRef>
          </c:yVal>
        </c:ser>
        <c:axId val="43488768"/>
        <c:axId val="43490688"/>
      </c:scatterChart>
      <c:valAx>
        <c:axId val="4348876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8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490688"/>
        <c:crosses val="autoZero"/>
        <c:crossBetween val="midCat"/>
      </c:valAx>
      <c:valAx>
        <c:axId val="434906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6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488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329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998E-2"/>
          <c:y val="7.0579994954256514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  <c:pt idx="0">
                  <c:v>3.66912E-2</c:v>
                </c:pt>
                <c:pt idx="1">
                  <c:v>0.18204480000000001</c:v>
                </c:pt>
                <c:pt idx="2">
                  <c:v>0.498153595</c:v>
                </c:pt>
                <c:pt idx="3">
                  <c:v>1.1783520510000001</c:v>
                </c:pt>
                <c:pt idx="4">
                  <c:v>2.0349504390000002</c:v>
                </c:pt>
                <c:pt idx="5">
                  <c:v>3.2542272950000002</c:v>
                </c:pt>
                <c:pt idx="6">
                  <c:v>4.3972993159999998</c:v>
                </c:pt>
                <c:pt idx="7">
                  <c:v>5.3597377929999999</c:v>
                </c:pt>
                <c:pt idx="8">
                  <c:v>6.133075195</c:v>
                </c:pt>
                <c:pt idx="9">
                  <c:v>7.087046387</c:v>
                </c:pt>
                <c:pt idx="10">
                  <c:v>8.1214560549999995</c:v>
                </c:pt>
                <c:pt idx="11">
                  <c:v>9.5312451169999992</c:v>
                </c:pt>
                <c:pt idx="12">
                  <c:v>10.742054688</c:v>
                </c:pt>
                <c:pt idx="13">
                  <c:v>12.082694335999999</c:v>
                </c:pt>
                <c:pt idx="14">
                  <c:v>12.999974609000001</c:v>
                </c:pt>
                <c:pt idx="15">
                  <c:v>13.510829102000001</c:v>
                </c:pt>
                <c:pt idx="16">
                  <c:v>13.821292969</c:v>
                </c:pt>
                <c:pt idx="17">
                  <c:v>14.003337890999999</c:v>
                </c:pt>
                <c:pt idx="18">
                  <c:v>14.079541991999999</c:v>
                </c:pt>
                <c:pt idx="19">
                  <c:v>14.100709961</c:v>
                </c:pt>
                <c:pt idx="20">
                  <c:v>14.103533203</c:v>
                </c:pt>
                <c:pt idx="21">
                  <c:v>14.109177733999999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(1)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0.00_ </c:formatCode>
                <c:ptCount val="26"/>
                <c:pt idx="5">
                  <c:v>2.7941760000000002</c:v>
                </c:pt>
                <c:pt idx="6">
                  <c:v>4.1207039999999999</c:v>
                </c:pt>
                <c:pt idx="7">
                  <c:v>5.2214400000000003</c:v>
                </c:pt>
                <c:pt idx="8">
                  <c:v>6.2798400000000001</c:v>
                </c:pt>
                <c:pt idx="9">
                  <c:v>7.260624</c:v>
                </c:pt>
                <c:pt idx="10">
                  <c:v>8.3754720000000002</c:v>
                </c:pt>
                <c:pt idx="11">
                  <c:v>9.7161120000000007</c:v>
                </c:pt>
                <c:pt idx="12">
                  <c:v>11.204928000000001</c:v>
                </c:pt>
                <c:pt idx="13">
                  <c:v>12.482063999999999</c:v>
                </c:pt>
                <c:pt idx="14">
                  <c:v>13.328784000000001</c:v>
                </c:pt>
                <c:pt idx="15">
                  <c:v>13.79448</c:v>
                </c:pt>
                <c:pt idx="16">
                  <c:v>14.020272</c:v>
                </c:pt>
                <c:pt idx="17">
                  <c:v>14.062608000000001</c:v>
                </c:pt>
                <c:pt idx="18">
                  <c:v>14.083776</c:v>
                </c:pt>
                <c:pt idx="19">
                  <c:v>14.090832000000001</c:v>
                </c:pt>
                <c:pt idx="20">
                  <c:v>14.097887999999999</c:v>
                </c:pt>
                <c:pt idx="21">
                  <c:v>14.097887999999999</c:v>
                </c:pt>
                <c:pt idx="22">
                  <c:v>14.097887999999999</c:v>
                </c:pt>
                <c:pt idx="23">
                  <c:v>14.097887999999999</c:v>
                </c:pt>
                <c:pt idx="24">
                  <c:v>14.097887999999999</c:v>
                </c:pt>
                <c:pt idx="25">
                  <c:v>14.097887999999999</c:v>
                </c:pt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0.00_ </c:formatCode>
                <c:ptCount val="26"/>
                <c:pt idx="0">
                  <c:v>1.12896E-2</c:v>
                </c:pt>
                <c:pt idx="1">
                  <c:v>2.3990399999999999E-2</c:v>
                </c:pt>
                <c:pt idx="2">
                  <c:v>0.1001952</c:v>
                </c:pt>
                <c:pt idx="3">
                  <c:v>0.27377279999999998</c:v>
                </c:pt>
                <c:pt idx="4">
                  <c:v>1.3138272</c:v>
                </c:pt>
                <c:pt idx="5">
                  <c:v>2.2748544000000002</c:v>
                </c:pt>
                <c:pt idx="6">
                  <c:v>3.3939360000000001</c:v>
                </c:pt>
                <c:pt idx="7">
                  <c:v>4.3479071999999999</c:v>
                </c:pt>
                <c:pt idx="8">
                  <c:v>5.2355520000000002</c:v>
                </c:pt>
                <c:pt idx="9">
                  <c:v>6.6199392000000001</c:v>
                </c:pt>
                <c:pt idx="10">
                  <c:v>8.0283168000000007</c:v>
                </c:pt>
                <c:pt idx="11">
                  <c:v>8.9131391999999998</c:v>
                </c:pt>
                <c:pt idx="12">
                  <c:v>10.085846399999999</c:v>
                </c:pt>
                <c:pt idx="13">
                  <c:v>11.4010848</c:v>
                </c:pt>
                <c:pt idx="14">
                  <c:v>12.693744000000001</c:v>
                </c:pt>
                <c:pt idx="15">
                  <c:v>13.217299199999999</c:v>
                </c:pt>
                <c:pt idx="16">
                  <c:v>13.8777408</c:v>
                </c:pt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0.00_ </c:formatCode>
                <c:ptCount val="26"/>
                <c:pt idx="5">
                  <c:v>3.24</c:v>
                </c:pt>
                <c:pt idx="6">
                  <c:v>4.3099999999999996</c:v>
                </c:pt>
                <c:pt idx="7">
                  <c:v>5.31</c:v>
                </c:pt>
                <c:pt idx="8">
                  <c:v>6.22</c:v>
                </c:pt>
                <c:pt idx="9">
                  <c:v>7.13</c:v>
                </c:pt>
                <c:pt idx="10">
                  <c:v>8.2200000000000006</c:v>
                </c:pt>
                <c:pt idx="11">
                  <c:v>9.5299999999999994</c:v>
                </c:pt>
                <c:pt idx="12">
                  <c:v>10.9</c:v>
                </c:pt>
                <c:pt idx="13">
                  <c:v>12.09</c:v>
                </c:pt>
                <c:pt idx="14">
                  <c:v>12.97</c:v>
                </c:pt>
                <c:pt idx="15">
                  <c:v>13.56</c:v>
                </c:pt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0.00_ </c:formatCode>
                <c:ptCount val="26"/>
                <c:pt idx="0">
                  <c:v>0</c:v>
                </c:pt>
                <c:pt idx="1">
                  <c:v>4.3200000000000002E-2</c:v>
                </c:pt>
                <c:pt idx="2">
                  <c:v>0.14910000000000001</c:v>
                </c:pt>
                <c:pt idx="3">
                  <c:v>0.49340000000000001</c:v>
                </c:pt>
                <c:pt idx="4">
                  <c:v>1.1235999999999999</c:v>
                </c:pt>
                <c:pt idx="5">
                  <c:v>2.1276999999999999</c:v>
                </c:pt>
                <c:pt idx="6">
                  <c:v>3.3523000000000001</c:v>
                </c:pt>
                <c:pt idx="7">
                  <c:v>4.4459</c:v>
                </c:pt>
                <c:pt idx="8">
                  <c:v>5.5224000000000002</c:v>
                </c:pt>
                <c:pt idx="9">
                  <c:v>6.5580999999999996</c:v>
                </c:pt>
                <c:pt idx="10">
                  <c:v>7.6643999999999997</c:v>
                </c:pt>
                <c:pt idx="11">
                  <c:v>8.7417999999999996</c:v>
                </c:pt>
                <c:pt idx="12">
                  <c:v>9.9406999999999996</c:v>
                </c:pt>
                <c:pt idx="13">
                  <c:v>11.186500000000001</c:v>
                </c:pt>
                <c:pt idx="14">
                  <c:v>12.351900000000001</c:v>
                </c:pt>
                <c:pt idx="15">
                  <c:v>13.2403</c:v>
                </c:pt>
                <c:pt idx="16">
                  <c:v>13.8874</c:v>
                </c:pt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0.00_ </c:formatCode>
                <c:ptCount val="26"/>
                <c:pt idx="0">
                  <c:v>5.8705919999999995E-2</c:v>
                </c:pt>
                <c:pt idx="1">
                  <c:v>0.21901824</c:v>
                </c:pt>
                <c:pt idx="2">
                  <c:v>0.63447551999999996</c:v>
                </c:pt>
                <c:pt idx="3">
                  <c:v>1.3784601600000002</c:v>
                </c:pt>
                <c:pt idx="4">
                  <c:v>2.4199257599999999</c:v>
                </c:pt>
                <c:pt idx="5">
                  <c:v>3.50598528</c:v>
                </c:pt>
                <c:pt idx="6">
                  <c:v>4.5367257599999995</c:v>
                </c:pt>
                <c:pt idx="7">
                  <c:v>5.50706688</c:v>
                </c:pt>
                <c:pt idx="8">
                  <c:v>6.4045900800000002</c:v>
                </c:pt>
                <c:pt idx="9">
                  <c:v>7.4014617599999992</c:v>
                </c:pt>
                <c:pt idx="10">
                  <c:v>8.6642035199999992</c:v>
                </c:pt>
                <c:pt idx="11">
                  <c:v>10.125642240000001</c:v>
                </c:pt>
                <c:pt idx="12">
                  <c:v>11.48942592</c:v>
                </c:pt>
                <c:pt idx="13">
                  <c:v>12.543310079999999</c:v>
                </c:pt>
                <c:pt idx="14">
                  <c:v>13.25794176</c:v>
                </c:pt>
                <c:pt idx="15">
                  <c:v>13.703880960000001</c:v>
                </c:pt>
                <c:pt idx="16">
                  <c:v>13.932495360000001</c:v>
                </c:pt>
                <c:pt idx="17">
                  <c:v>14.04313344</c:v>
                </c:pt>
                <c:pt idx="18">
                  <c:v>14.089985280000001</c:v>
                </c:pt>
                <c:pt idx="19">
                  <c:v>14.10522624</c:v>
                </c:pt>
                <c:pt idx="20">
                  <c:v>14.11030656</c:v>
                </c:pt>
                <c:pt idx="21">
                  <c:v>14.111435519999999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0.00_ </c:formatCode>
                <c:ptCount val="26"/>
              </c:numCache>
            </c:numRef>
          </c:yVal>
        </c:ser>
        <c:axId val="43831680"/>
        <c:axId val="43833600"/>
      </c:scatterChart>
      <c:valAx>
        <c:axId val="4383168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9"/>
              <c:y val="0.944680832093444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33600"/>
        <c:crosses val="autoZero"/>
        <c:crossBetween val="midCat"/>
      </c:valAx>
      <c:valAx>
        <c:axId val="438336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87E-2"/>
              <c:y val="0.340425631509438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3831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78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998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  <c:pt idx="0">
                  <c:v>8.1280585940000005</c:v>
                </c:pt>
                <c:pt idx="1">
                  <c:v>9.5158798830000002</c:v>
                </c:pt>
                <c:pt idx="2">
                  <c:v>10.217275390999999</c:v>
                </c:pt>
                <c:pt idx="3">
                  <c:v>10.565833983999999</c:v>
                </c:pt>
                <c:pt idx="4">
                  <c:v>10.878041015999999</c:v>
                </c:pt>
                <c:pt idx="5">
                  <c:v>11.829628906</c:v>
                </c:pt>
                <c:pt idx="6">
                  <c:v>14.222498047</c:v>
                </c:pt>
                <c:pt idx="7">
                  <c:v>17.126445313000001</c:v>
                </c:pt>
                <c:pt idx="8">
                  <c:v>19.733154296999999</c:v>
                </c:pt>
                <c:pt idx="9">
                  <c:v>20.939212891</c:v>
                </c:pt>
                <c:pt idx="10">
                  <c:v>21.302740234000002</c:v>
                </c:pt>
                <c:pt idx="11">
                  <c:v>21.358339844</c:v>
                </c:pt>
                <c:pt idx="12">
                  <c:v>21.384</c:v>
                </c:pt>
                <c:pt idx="13">
                  <c:v>21.379722655999998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(1)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0.00_ </c:formatCode>
                <c:ptCount val="17"/>
                <c:pt idx="0">
                  <c:v>7.3133280000000003</c:v>
                </c:pt>
                <c:pt idx="1">
                  <c:v>8.9064359999999994</c:v>
                </c:pt>
                <c:pt idx="2">
                  <c:v>9.9970199999999991</c:v>
                </c:pt>
                <c:pt idx="3">
                  <c:v>10.553004</c:v>
                </c:pt>
                <c:pt idx="4">
                  <c:v>10.991376000000001</c:v>
                </c:pt>
                <c:pt idx="5">
                  <c:v>12.049884</c:v>
                </c:pt>
                <c:pt idx="6">
                  <c:v>13.985136000000001</c:v>
                </c:pt>
                <c:pt idx="7">
                  <c:v>17.342424000000001</c:v>
                </c:pt>
                <c:pt idx="8">
                  <c:v>19.769507999999998</c:v>
                </c:pt>
                <c:pt idx="9">
                  <c:v>21.052548000000002</c:v>
                </c:pt>
                <c:pt idx="10">
                  <c:v>21.351924</c:v>
                </c:pt>
                <c:pt idx="11">
                  <c:v>21.362615999999999</c:v>
                </c:pt>
                <c:pt idx="12">
                  <c:v>21.362615999999999</c:v>
                </c:pt>
                <c:pt idx="13">
                  <c:v>21.362615999999999</c:v>
                </c:pt>
                <c:pt idx="14">
                  <c:v>21.362615999999999</c:v>
                </c:pt>
                <c:pt idx="15">
                  <c:v>21.362615999999999</c:v>
                </c:pt>
                <c:pt idx="16">
                  <c:v>21.362615999999999</c:v>
                </c:pt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0.00_ </c:formatCode>
                <c:ptCount val="17"/>
                <c:pt idx="0">
                  <c:v>7.2898056000000002</c:v>
                </c:pt>
                <c:pt idx="1">
                  <c:v>7.9099415999999998</c:v>
                </c:pt>
                <c:pt idx="2">
                  <c:v>9.4453128</c:v>
                </c:pt>
                <c:pt idx="3">
                  <c:v>10.26432</c:v>
                </c:pt>
                <c:pt idx="4">
                  <c:v>10.8074736</c:v>
                </c:pt>
                <c:pt idx="5">
                  <c:v>11.825352000000001</c:v>
                </c:pt>
                <c:pt idx="6">
                  <c:v>13.8910464</c:v>
                </c:pt>
                <c:pt idx="7">
                  <c:v>17.7080904</c:v>
                </c:pt>
                <c:pt idx="8">
                  <c:v>20.0132856</c:v>
                </c:pt>
                <c:pt idx="9">
                  <c:v>21.054686400000001</c:v>
                </c:pt>
                <c:pt idx="10">
                  <c:v>21.339093600000002</c:v>
                </c:pt>
                <c:pt idx="11">
                  <c:v>21.3583392</c:v>
                </c:pt>
                <c:pt idx="12">
                  <c:v>21.364754399999999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0.00_ </c:formatCode>
                <c:ptCount val="17"/>
                <c:pt idx="0">
                  <c:v>6.46</c:v>
                </c:pt>
                <c:pt idx="1">
                  <c:v>7.97</c:v>
                </c:pt>
                <c:pt idx="2">
                  <c:v>9.2200000000000006</c:v>
                </c:pt>
                <c:pt idx="3">
                  <c:v>10.09</c:v>
                </c:pt>
                <c:pt idx="4">
                  <c:v>10.61</c:v>
                </c:pt>
                <c:pt idx="5">
                  <c:v>11.23</c:v>
                </c:pt>
                <c:pt idx="6">
                  <c:v>12.56</c:v>
                </c:pt>
                <c:pt idx="7">
                  <c:v>14.8</c:v>
                </c:pt>
                <c:pt idx="8">
                  <c:v>17.46</c:v>
                </c:pt>
                <c:pt idx="9">
                  <c:v>19.64</c:v>
                </c:pt>
                <c:pt idx="10">
                  <c:v>20.79</c:v>
                </c:pt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0.00_ </c:formatCode>
                <c:ptCount val="17"/>
                <c:pt idx="0">
                  <c:v>6.6624999999999996</c:v>
                </c:pt>
                <c:pt idx="1">
                  <c:v>7.8982999999999999</c:v>
                </c:pt>
                <c:pt idx="2">
                  <c:v>8.9049999999999994</c:v>
                </c:pt>
                <c:pt idx="3">
                  <c:v>9.6557999999999993</c:v>
                </c:pt>
                <c:pt idx="4">
                  <c:v>10.487500000000001</c:v>
                </c:pt>
                <c:pt idx="5">
                  <c:v>11.9909</c:v>
                </c:pt>
                <c:pt idx="6">
                  <c:v>13.984999999999999</c:v>
                </c:pt>
                <c:pt idx="7">
                  <c:v>16.677</c:v>
                </c:pt>
                <c:pt idx="8">
                  <c:v>19.0625</c:v>
                </c:pt>
                <c:pt idx="9">
                  <c:v>20.383400000000002</c:v>
                </c:pt>
                <c:pt idx="10">
                  <c:v>21.107500000000002</c:v>
                </c:pt>
                <c:pt idx="11">
                  <c:v>21.107500000000002</c:v>
                </c:pt>
                <c:pt idx="12">
                  <c:v>21.107500000000002</c:v>
                </c:pt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0.00_ </c:formatCode>
                <c:ptCount val="17"/>
                <c:pt idx="0">
                  <c:v>7.8658905600000004</c:v>
                </c:pt>
                <c:pt idx="1">
                  <c:v>9.1703145599999996</c:v>
                </c:pt>
                <c:pt idx="2">
                  <c:v>10.059033599999999</c:v>
                </c:pt>
                <c:pt idx="3">
                  <c:v>10.545733439999999</c:v>
                </c:pt>
                <c:pt idx="4">
                  <c:v>10.97940096</c:v>
                </c:pt>
                <c:pt idx="5">
                  <c:v>12.17348352</c:v>
                </c:pt>
                <c:pt idx="6">
                  <c:v>14.579611199999999</c:v>
                </c:pt>
                <c:pt idx="7">
                  <c:v>17.36637408</c:v>
                </c:pt>
                <c:pt idx="8">
                  <c:v>19.609983360000001</c:v>
                </c:pt>
                <c:pt idx="9">
                  <c:v>20.793801600000002</c:v>
                </c:pt>
                <c:pt idx="10">
                  <c:v>21.238588799999999</c:v>
                </c:pt>
                <c:pt idx="11">
                  <c:v>21.356628480000001</c:v>
                </c:pt>
                <c:pt idx="12">
                  <c:v>21.381433919999999</c:v>
                </c:pt>
                <c:pt idx="13">
                  <c:v>21.383144640000001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0.00_ </c:formatCode>
                <c:ptCount val="17"/>
              </c:numCache>
            </c:numRef>
          </c:yVal>
        </c:ser>
        <c:axId val="45506560"/>
        <c:axId val="45508480"/>
      </c:scatterChart>
      <c:valAx>
        <c:axId val="455065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08480"/>
        <c:crosses val="autoZero"/>
        <c:crossBetween val="midCat"/>
      </c:valAx>
      <c:valAx>
        <c:axId val="455084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5011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065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329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998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  <c:pt idx="0">
                  <c:v>6.4152000000000001E-2</c:v>
                </c:pt>
                <c:pt idx="1">
                  <c:v>0.31862161300000003</c:v>
                </c:pt>
                <c:pt idx="2">
                  <c:v>1.2039191890000001</c:v>
                </c:pt>
                <c:pt idx="3">
                  <c:v>2.820549561</c:v>
                </c:pt>
                <c:pt idx="4">
                  <c:v>4.7044799800000003</c:v>
                </c:pt>
                <c:pt idx="5">
                  <c:v>6.5734414059999997</c:v>
                </c:pt>
                <c:pt idx="6">
                  <c:v>8.0232768550000007</c:v>
                </c:pt>
                <c:pt idx="7">
                  <c:v>9.2464414060000006</c:v>
                </c:pt>
                <c:pt idx="8">
                  <c:v>10.106078125</c:v>
                </c:pt>
                <c:pt idx="9">
                  <c:v>10.567972656</c:v>
                </c:pt>
                <c:pt idx="10">
                  <c:v>11.357041991999999</c:v>
                </c:pt>
                <c:pt idx="11">
                  <c:v>12.501085937999999</c:v>
                </c:pt>
                <c:pt idx="12">
                  <c:v>14.769928711</c:v>
                </c:pt>
                <c:pt idx="13">
                  <c:v>17.229087890999999</c:v>
                </c:pt>
                <c:pt idx="14">
                  <c:v>19.316167968999999</c:v>
                </c:pt>
                <c:pt idx="15">
                  <c:v>20.443103516000001</c:v>
                </c:pt>
                <c:pt idx="16">
                  <c:v>21.029025391000001</c:v>
                </c:pt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(1)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0.00_ </c:formatCode>
                <c:ptCount val="17"/>
                <c:pt idx="5" formatCode="0.00">
                  <c:v>4.49064</c:v>
                </c:pt>
                <c:pt idx="6" formatCode="0.00">
                  <c:v>6.6718080000000004</c:v>
                </c:pt>
                <c:pt idx="7" formatCode="0.00">
                  <c:v>8.3397600000000001</c:v>
                </c:pt>
                <c:pt idx="8" formatCode="0.00">
                  <c:v>9.6334920000000004</c:v>
                </c:pt>
                <c:pt idx="9" formatCode="0.00">
                  <c:v>10.381932000000001</c:v>
                </c:pt>
                <c:pt idx="10" formatCode="0.00">
                  <c:v>11.098295999999999</c:v>
                </c:pt>
                <c:pt idx="11" formatCode="0.00">
                  <c:v>12.359952</c:v>
                </c:pt>
                <c:pt idx="12" formatCode="0.00">
                  <c:v>14.444891999999999</c:v>
                </c:pt>
                <c:pt idx="13" formatCode="0.00">
                  <c:v>16.989588000000001</c:v>
                </c:pt>
                <c:pt idx="14" formatCode="0.00">
                  <c:v>19.619820000000001</c:v>
                </c:pt>
                <c:pt idx="15" formatCode="0.00">
                  <c:v>20.967012</c:v>
                </c:pt>
                <c:pt idx="16" formatCode="0.00">
                  <c:v>21.351924</c:v>
                </c:pt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0.00_ </c:formatCode>
                <c:ptCount val="17"/>
                <c:pt idx="0">
                  <c:v>0</c:v>
                </c:pt>
                <c:pt idx="1">
                  <c:v>4.0629600000000002E-2</c:v>
                </c:pt>
                <c:pt idx="2">
                  <c:v>7.0567199999999997E-2</c:v>
                </c:pt>
                <c:pt idx="3">
                  <c:v>0.64793520000000004</c:v>
                </c:pt>
                <c:pt idx="4">
                  <c:v>2.0699711999999999</c:v>
                </c:pt>
                <c:pt idx="5">
                  <c:v>3.4193015999999998</c:v>
                </c:pt>
                <c:pt idx="6">
                  <c:v>5.6688983999999998</c:v>
                </c:pt>
                <c:pt idx="7">
                  <c:v>6.8257728000000002</c:v>
                </c:pt>
                <c:pt idx="8">
                  <c:v>8.5578768000000007</c:v>
                </c:pt>
                <c:pt idx="9">
                  <c:v>9.5137415999999995</c:v>
                </c:pt>
                <c:pt idx="10">
                  <c:v>10.1509848</c:v>
                </c:pt>
                <c:pt idx="11">
                  <c:v>11.230876800000001</c:v>
                </c:pt>
                <c:pt idx="12">
                  <c:v>13.196066399999999</c:v>
                </c:pt>
                <c:pt idx="13">
                  <c:v>16.9404048</c:v>
                </c:pt>
                <c:pt idx="14">
                  <c:v>18.009604800000002</c:v>
                </c:pt>
                <c:pt idx="15">
                  <c:v>19.968379200000001</c:v>
                </c:pt>
                <c:pt idx="16">
                  <c:v>20.8109088</c:v>
                </c:pt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0.00_ </c:formatCode>
                <c:ptCount val="17"/>
                <c:pt idx="5">
                  <c:v>6.01</c:v>
                </c:pt>
                <c:pt idx="6">
                  <c:v>7.6</c:v>
                </c:pt>
                <c:pt idx="7">
                  <c:v>8.8800000000000008</c:v>
                </c:pt>
                <c:pt idx="8">
                  <c:v>9.82</c:v>
                </c:pt>
                <c:pt idx="9">
                  <c:v>10.51</c:v>
                </c:pt>
                <c:pt idx="10">
                  <c:v>11.27</c:v>
                </c:pt>
                <c:pt idx="11">
                  <c:v>12.53</c:v>
                </c:pt>
                <c:pt idx="12">
                  <c:v>14.49</c:v>
                </c:pt>
                <c:pt idx="13">
                  <c:v>16.82</c:v>
                </c:pt>
                <c:pt idx="14">
                  <c:v>18.920000000000002</c:v>
                </c:pt>
                <c:pt idx="15">
                  <c:v>20.34</c:v>
                </c:pt>
                <c:pt idx="16">
                  <c:v>21.35</c:v>
                </c:pt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0.00_ </c:formatCode>
                <c:ptCount val="17"/>
                <c:pt idx="0">
                  <c:v>1.4200000000000001E-2</c:v>
                </c:pt>
                <c:pt idx="1">
                  <c:v>0.1069</c:v>
                </c:pt>
                <c:pt idx="2">
                  <c:v>0.38030000000000003</c:v>
                </c:pt>
                <c:pt idx="3">
                  <c:v>0.77639999999999998</c:v>
                </c:pt>
                <c:pt idx="4">
                  <c:v>1.4339999999999999</c:v>
                </c:pt>
                <c:pt idx="5">
                  <c:v>3.0908000000000002</c:v>
                </c:pt>
                <c:pt idx="6">
                  <c:v>5.1271000000000004</c:v>
                </c:pt>
                <c:pt idx="7">
                  <c:v>6.8273000000000001</c:v>
                </c:pt>
                <c:pt idx="8">
                  <c:v>8.2814999999999994</c:v>
                </c:pt>
                <c:pt idx="9">
                  <c:v>9.3032000000000004</c:v>
                </c:pt>
                <c:pt idx="10">
                  <c:v>9.9356000000000009</c:v>
                </c:pt>
                <c:pt idx="11">
                  <c:v>11.280099999999999</c:v>
                </c:pt>
                <c:pt idx="12">
                  <c:v>13.121499999999999</c:v>
                </c:pt>
                <c:pt idx="13">
                  <c:v>16.9483</c:v>
                </c:pt>
                <c:pt idx="14">
                  <c:v>18.238099999999999</c:v>
                </c:pt>
                <c:pt idx="15">
                  <c:v>20.013200000000001</c:v>
                </c:pt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0.00_ </c:formatCode>
                <c:ptCount val="17"/>
                <c:pt idx="0">
                  <c:v>0.23009184000000002</c:v>
                </c:pt>
                <c:pt idx="1">
                  <c:v>0.87674400000000008</c:v>
                </c:pt>
                <c:pt idx="2">
                  <c:v>2.10333024</c:v>
                </c:pt>
                <c:pt idx="3">
                  <c:v>3.7883894400000004</c:v>
                </c:pt>
                <c:pt idx="4">
                  <c:v>5.6154384000000004</c:v>
                </c:pt>
                <c:pt idx="5">
                  <c:v>7.24575456</c:v>
                </c:pt>
                <c:pt idx="6">
                  <c:v>8.6305823999999998</c:v>
                </c:pt>
                <c:pt idx="7">
                  <c:v>9.6185232000000003</c:v>
                </c:pt>
                <c:pt idx="8">
                  <c:v>10.353277439999999</c:v>
                </c:pt>
                <c:pt idx="9">
                  <c:v>10.98111168</c:v>
                </c:pt>
                <c:pt idx="10">
                  <c:v>12.08024928</c:v>
                </c:pt>
                <c:pt idx="11">
                  <c:v>13.91585184</c:v>
                </c:pt>
                <c:pt idx="12">
                  <c:v>16.33652064</c:v>
                </c:pt>
                <c:pt idx="13">
                  <c:v>18.576708480000001</c:v>
                </c:pt>
                <c:pt idx="14">
                  <c:v>20.1693888</c:v>
                </c:pt>
                <c:pt idx="15">
                  <c:v>20.95375392</c:v>
                </c:pt>
                <c:pt idx="16">
                  <c:v>21.27109248</c:v>
                </c:pt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0.00_ </c:formatCode>
                <c:ptCount val="17"/>
              </c:numCache>
            </c:numRef>
          </c:yVal>
        </c:ser>
        <c:axId val="46156416"/>
        <c:axId val="46195456"/>
      </c:scatterChart>
      <c:valAx>
        <c:axId val="4615641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99"/>
              <c:y val="0.944680851063832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195456"/>
        <c:crosses val="autoZero"/>
        <c:crossBetween val="midCat"/>
      </c:valAx>
      <c:valAx>
        <c:axId val="461954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61564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978"/>
          <c:y val="4.2553191489361722E-2"/>
          <c:w val="0.18663317148408154"/>
          <c:h val="0.870212765957443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tabSelected="1" zoomScale="130" zoomScaleNormal="130" workbookViewId="0">
      <selection activeCell="B3" sqref="B3"/>
    </sheetView>
  </sheetViews>
  <sheetFormatPr defaultColWidth="9" defaultRowHeight="14.25"/>
  <cols>
    <col min="1" max="4" width="9" style="23"/>
    <col min="5" max="5" width="9" style="23" customWidth="1"/>
    <col min="6" max="16384" width="9" style="23"/>
  </cols>
  <sheetData>
    <row r="1" spans="2:11">
      <c r="D1" s="26"/>
    </row>
    <row r="2" spans="2:11">
      <c r="B2" s="42" t="s">
        <v>79</v>
      </c>
      <c r="C2" s="42"/>
      <c r="D2" s="42"/>
      <c r="E2" s="42"/>
      <c r="F2" s="42"/>
      <c r="G2" s="43"/>
      <c r="H2" s="42"/>
      <c r="I2" s="42"/>
      <c r="J2" s="42" t="s">
        <v>90</v>
      </c>
      <c r="K2" s="1"/>
    </row>
    <row r="3" spans="2:11">
      <c r="B3" s="42" t="s">
        <v>80</v>
      </c>
      <c r="C3" s="42"/>
      <c r="D3" s="44"/>
      <c r="E3" s="42"/>
      <c r="F3" s="42"/>
      <c r="G3" s="43"/>
      <c r="H3" s="42"/>
      <c r="I3" s="42"/>
      <c r="J3" s="42"/>
      <c r="K3" s="1"/>
    </row>
    <row r="4" spans="2:11">
      <c r="B4" s="44"/>
      <c r="C4" s="44"/>
      <c r="D4" s="44"/>
      <c r="E4" s="44"/>
      <c r="F4" s="44"/>
      <c r="G4" s="43"/>
      <c r="H4" s="44"/>
      <c r="I4" s="44"/>
      <c r="J4" s="44"/>
      <c r="K4"/>
    </row>
    <row r="5" spans="2:11">
      <c r="B5" s="44" t="s">
        <v>85</v>
      </c>
      <c r="C5" s="44"/>
      <c r="D5" s="44"/>
      <c r="E5" s="44"/>
      <c r="F5" s="44"/>
      <c r="G5" s="43"/>
      <c r="H5" s="44"/>
      <c r="I5" s="44"/>
      <c r="J5" s="44"/>
      <c r="K5"/>
    </row>
    <row r="6" spans="2:11">
      <c r="B6" s="44" t="s">
        <v>81</v>
      </c>
      <c r="C6" s="44"/>
      <c r="D6" s="44"/>
      <c r="E6" s="44"/>
      <c r="F6" s="44"/>
      <c r="G6" s="44"/>
      <c r="H6" s="44"/>
      <c r="I6" s="44"/>
      <c r="J6" s="44"/>
      <c r="K6"/>
    </row>
    <row r="7" spans="2:11">
      <c r="B7" s="44" t="s">
        <v>58</v>
      </c>
      <c r="C7" s="44"/>
      <c r="D7" s="44"/>
      <c r="E7" s="44"/>
      <c r="F7" s="44"/>
      <c r="G7" s="44"/>
      <c r="H7" s="44"/>
      <c r="I7" s="44"/>
      <c r="J7" s="44"/>
      <c r="K7"/>
    </row>
    <row r="8" spans="2:11">
      <c r="B8" s="44" t="s">
        <v>59</v>
      </c>
      <c r="C8" s="44"/>
      <c r="D8" s="44"/>
      <c r="E8" s="44"/>
      <c r="F8" s="44"/>
      <c r="G8" s="44"/>
      <c r="H8" s="44"/>
      <c r="I8" s="44"/>
      <c r="J8" s="44"/>
      <c r="K8"/>
    </row>
    <row r="9" spans="2:11">
      <c r="B9" s="24"/>
      <c r="C9" s="24"/>
      <c r="D9" s="24"/>
      <c r="E9" s="24"/>
      <c r="F9" s="24"/>
      <c r="G9" s="24"/>
      <c r="H9" s="24"/>
      <c r="I9" s="24"/>
      <c r="J9" s="24"/>
      <c r="K9"/>
    </row>
    <row r="10" spans="2:11">
      <c r="B10" s="24"/>
      <c r="C10" s="24"/>
      <c r="D10" s="24"/>
      <c r="E10" s="24"/>
      <c r="F10" s="24"/>
      <c r="G10" s="24"/>
      <c r="H10" s="24"/>
      <c r="I10" s="24"/>
      <c r="J10" s="24"/>
      <c r="K10"/>
    </row>
    <row r="11" spans="2:11">
      <c r="B11" s="26" t="s">
        <v>32</v>
      </c>
      <c r="C11" s="24"/>
      <c r="D11" s="24"/>
      <c r="E11" s="24"/>
      <c r="F11" s="24"/>
      <c r="G11" s="24"/>
      <c r="H11" s="24"/>
      <c r="I11" s="24"/>
      <c r="J11" s="24"/>
      <c r="K11"/>
    </row>
    <row r="12" spans="2:11">
      <c r="B12" s="24" t="s">
        <v>53</v>
      </c>
      <c r="C12" s="24"/>
      <c r="D12" s="24"/>
      <c r="E12" s="24"/>
      <c r="F12" s="24"/>
      <c r="G12" s="24"/>
      <c r="H12" s="24"/>
      <c r="I12" s="24"/>
      <c r="J12" s="24"/>
      <c r="K12"/>
    </row>
    <row r="13" spans="2:11">
      <c r="B13" s="25"/>
      <c r="C13" s="25"/>
      <c r="D13" s="25"/>
      <c r="E13" s="25"/>
      <c r="F13" s="25"/>
      <c r="G13" s="25"/>
      <c r="H13" s="25"/>
      <c r="I13" s="25"/>
      <c r="J13" s="25"/>
    </row>
    <row r="14" spans="2:11">
      <c r="B14" s="2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Q40"/>
  <sheetViews>
    <sheetView zoomScale="85" zoomScaleNormal="85" workbookViewId="0">
      <selection activeCell="Q38" sqref="Q38:Q40"/>
    </sheetView>
  </sheetViews>
  <sheetFormatPr defaultColWidth="9" defaultRowHeight="15.75"/>
  <cols>
    <col min="1" max="1" width="4" style="23" customWidth="1"/>
    <col min="2" max="2" width="4.5" style="23" customWidth="1"/>
    <col min="3" max="3" width="8.5" style="23" customWidth="1"/>
    <col min="4" max="4" width="19.5" style="23" customWidth="1"/>
    <col min="5" max="5" width="12.5" style="23" customWidth="1"/>
    <col min="6" max="6" width="13.875" style="23" customWidth="1"/>
    <col min="7" max="7" width="10.375" style="23" customWidth="1"/>
    <col min="8" max="8" width="10.375" style="49" customWidth="1"/>
    <col min="9" max="15" width="10.375" style="23" customWidth="1"/>
    <col min="16" max="16" width="9" style="23"/>
    <col min="17" max="17" width="9" style="75"/>
    <col min="18" max="16384" width="9" style="23"/>
  </cols>
  <sheetData>
    <row r="4" spans="2:17">
      <c r="B4" s="27" t="s">
        <v>84</v>
      </c>
    </row>
    <row r="5" spans="2:17">
      <c r="B5" s="27"/>
    </row>
    <row r="6" spans="2:17">
      <c r="B6" s="27" t="s">
        <v>34</v>
      </c>
    </row>
    <row r="7" spans="2:17" ht="34.5" customHeight="1">
      <c r="B7" s="50" t="s">
        <v>6</v>
      </c>
      <c r="C7" s="50" t="s">
        <v>5</v>
      </c>
      <c r="D7" s="50" t="s">
        <v>35</v>
      </c>
      <c r="E7" s="50" t="s">
        <v>36</v>
      </c>
      <c r="F7" s="50" t="s">
        <v>49</v>
      </c>
      <c r="G7" s="50" t="s">
        <v>54</v>
      </c>
      <c r="H7" s="50" t="s">
        <v>55</v>
      </c>
      <c r="I7" s="50" t="s">
        <v>56</v>
      </c>
      <c r="J7" s="50" t="s">
        <v>57</v>
      </c>
      <c r="K7" s="50" t="s">
        <v>60</v>
      </c>
      <c r="L7" s="50" t="s">
        <v>86</v>
      </c>
      <c r="M7" s="50" t="s">
        <v>87</v>
      </c>
      <c r="N7" s="50" t="s">
        <v>37</v>
      </c>
      <c r="O7" s="50" t="s">
        <v>39</v>
      </c>
      <c r="P7" s="50" t="s">
        <v>40</v>
      </c>
      <c r="Q7" s="76" t="s">
        <v>42</v>
      </c>
    </row>
    <row r="8" spans="2:17" ht="14.25">
      <c r="B8" s="37">
        <v>2</v>
      </c>
      <c r="C8" s="37">
        <v>6</v>
      </c>
      <c r="D8" s="37" t="s">
        <v>33</v>
      </c>
      <c r="E8" s="37" t="s">
        <v>7</v>
      </c>
      <c r="F8" s="37" t="s">
        <v>50</v>
      </c>
      <c r="G8" s="51">
        <v>-4.4762000000000004</v>
      </c>
      <c r="H8" s="51">
        <v>-4.5973166630766729</v>
      </c>
      <c r="I8" s="51">
        <v>-4.1742532073521401</v>
      </c>
      <c r="J8" s="51">
        <v>-3.5686681556192483</v>
      </c>
      <c r="K8" s="51" t="s">
        <v>61</v>
      </c>
      <c r="L8" s="51">
        <v>-4.1286425781249996</v>
      </c>
      <c r="M8" s="68">
        <v>-3.82</v>
      </c>
      <c r="N8" s="67"/>
      <c r="O8" s="51">
        <f>STDEV(G8:N8)</f>
        <v>0.38764825138213588</v>
      </c>
      <c r="P8" s="51">
        <f>MAX(G8:N8)-MIN(G8:N8)</f>
        <v>1.0286485074574245</v>
      </c>
      <c r="Q8" s="51">
        <f>AVERAGE(G8:N8)</f>
        <v>-4.1275134340288444</v>
      </c>
    </row>
    <row r="9" spans="2:17" ht="14.25">
      <c r="B9" s="37">
        <v>4</v>
      </c>
      <c r="C9" s="37">
        <v>15</v>
      </c>
      <c r="D9" s="37" t="s">
        <v>33</v>
      </c>
      <c r="E9" s="37" t="s">
        <v>8</v>
      </c>
      <c r="F9" s="37" t="s">
        <v>50</v>
      </c>
      <c r="G9" s="51">
        <v>-2.7366000000000001</v>
      </c>
      <c r="H9" s="57">
        <v>-3.5961997188204498</v>
      </c>
      <c r="I9" s="51">
        <v>-3.5911431082285499</v>
      </c>
      <c r="J9" s="51">
        <v>-3.5205086915909831</v>
      </c>
      <c r="K9" s="51" t="s">
        <v>62</v>
      </c>
      <c r="L9" s="51">
        <v>-2.5416894531250001</v>
      </c>
      <c r="M9" s="68">
        <v>-3.09</v>
      </c>
      <c r="N9" s="67"/>
      <c r="O9" s="51">
        <f t="shared" ref="O9:O10" si="0">STDEV(G9:N9)</f>
        <v>0.4626766608927686</v>
      </c>
      <c r="P9" s="51">
        <f t="shared" ref="P9:P10" si="1">MAX(G9:N9)-MIN(G9:N9)</f>
        <v>1.0545102656954497</v>
      </c>
      <c r="Q9" s="51">
        <f t="shared" ref="Q9:Q10" si="2">AVERAGE(G9:N9)</f>
        <v>-3.1793568286274976</v>
      </c>
    </row>
    <row r="10" spans="2:17" ht="14.25">
      <c r="B10" s="37">
        <v>6</v>
      </c>
      <c r="C10" s="37">
        <v>20</v>
      </c>
      <c r="D10" s="37" t="s">
        <v>33</v>
      </c>
      <c r="E10" s="37" t="s">
        <v>11</v>
      </c>
      <c r="F10" s="37" t="s">
        <v>50</v>
      </c>
      <c r="G10" s="51">
        <v>-3.7458999999999998</v>
      </c>
      <c r="H10" s="51">
        <v>-4.4270300849197008</v>
      </c>
      <c r="I10" s="51">
        <v>-4.8058757364371703</v>
      </c>
      <c r="J10" s="51">
        <v>-4.032905105886087</v>
      </c>
      <c r="K10" s="51" t="s">
        <v>63</v>
      </c>
      <c r="L10" s="51">
        <v>-3.6177246093750002</v>
      </c>
      <c r="M10" s="68">
        <v>-3.81</v>
      </c>
      <c r="N10" s="67"/>
      <c r="O10" s="51">
        <f t="shared" si="0"/>
        <v>0.45770962289828121</v>
      </c>
      <c r="P10" s="51">
        <f t="shared" si="1"/>
        <v>1.1881511270621701</v>
      </c>
      <c r="Q10" s="51">
        <f t="shared" si="2"/>
        <v>-4.0732392561029931</v>
      </c>
    </row>
    <row r="11" spans="2:17" ht="14.25">
      <c r="H11" s="52"/>
    </row>
    <row r="12" spans="2:17" ht="14.25">
      <c r="B12" s="27" t="s">
        <v>43</v>
      </c>
      <c r="H12" s="52"/>
    </row>
    <row r="13" spans="2:17" ht="25.5">
      <c r="B13" s="50" t="s">
        <v>6</v>
      </c>
      <c r="C13" s="50" t="s">
        <v>5</v>
      </c>
      <c r="D13" s="50" t="s">
        <v>35</v>
      </c>
      <c r="E13" s="50" t="s">
        <v>36</v>
      </c>
      <c r="F13" s="50" t="s">
        <v>49</v>
      </c>
      <c r="G13" s="50" t="s">
        <v>54</v>
      </c>
      <c r="H13" s="50" t="s">
        <v>55</v>
      </c>
      <c r="I13" s="50" t="s">
        <v>56</v>
      </c>
      <c r="J13" s="50" t="s">
        <v>57</v>
      </c>
      <c r="K13" s="50" t="s">
        <v>60</v>
      </c>
      <c r="L13" s="50" t="s">
        <v>86</v>
      </c>
      <c r="M13" s="50" t="s">
        <v>87</v>
      </c>
      <c r="N13" s="50" t="s">
        <v>23</v>
      </c>
      <c r="O13" s="50" t="s">
        <v>39</v>
      </c>
      <c r="P13" s="50" t="s">
        <v>40</v>
      </c>
      <c r="Q13" s="76" t="s">
        <v>42</v>
      </c>
    </row>
    <row r="14" spans="2:17" ht="14.25">
      <c r="B14" s="37">
        <v>2</v>
      </c>
      <c r="C14" s="37">
        <v>6</v>
      </c>
      <c r="D14" s="37" t="s">
        <v>33</v>
      </c>
      <c r="E14" s="37" t="s">
        <v>7</v>
      </c>
      <c r="F14" s="37" t="s">
        <v>50</v>
      </c>
      <c r="G14" s="51">
        <v>-4.8037999999999998</v>
      </c>
      <c r="H14" s="51">
        <v>-4.6130806222579634</v>
      </c>
      <c r="I14" s="51">
        <v>-4.0785458112993904</v>
      </c>
      <c r="J14" s="51">
        <v>-3.7802900916897677</v>
      </c>
      <c r="K14" s="51" t="s">
        <v>64</v>
      </c>
      <c r="L14" s="54">
        <v>-4.0393261718750004</v>
      </c>
      <c r="M14" s="68">
        <v>-4.38</v>
      </c>
      <c r="N14" s="67"/>
      <c r="O14" s="54">
        <f>STDEV(G14:N14)</f>
        <v>0.3856135633732517</v>
      </c>
      <c r="P14" s="54">
        <f>MAX(G14:N14)-MIN(G14:N14)</f>
        <v>1.0235099083102321</v>
      </c>
      <c r="Q14" s="51">
        <f>AVERAGE(G14:N14)</f>
        <v>-4.2825071161870198</v>
      </c>
    </row>
    <row r="15" spans="2:17" ht="14.25">
      <c r="B15" s="37">
        <v>4</v>
      </c>
      <c r="C15" s="37">
        <v>15</v>
      </c>
      <c r="D15" s="37" t="s">
        <v>33</v>
      </c>
      <c r="E15" s="37" t="s">
        <v>8</v>
      </c>
      <c r="F15" s="37" t="s">
        <v>50</v>
      </c>
      <c r="G15" s="51">
        <v>-2.9781</v>
      </c>
      <c r="H15" s="51">
        <v>-3.6862967606999977</v>
      </c>
      <c r="I15" s="51">
        <v>-3.84701406527692</v>
      </c>
      <c r="J15" s="51">
        <v>-3.6401009823657686</v>
      </c>
      <c r="K15" s="51" t="s">
        <v>65</v>
      </c>
      <c r="L15" s="54">
        <v>-2.806435546875</v>
      </c>
      <c r="M15" s="68">
        <v>-3.57</v>
      </c>
      <c r="N15" s="67"/>
      <c r="O15" s="54">
        <f t="shared" ref="O15:O16" si="3">STDEV(G15:N15)</f>
        <v>0.42330269088161909</v>
      </c>
      <c r="P15" s="54">
        <f t="shared" ref="P15:P16" si="4">MAX(G15:N15)-MIN(G15:N15)</f>
        <v>1.0405785184019201</v>
      </c>
      <c r="Q15" s="51">
        <f t="shared" ref="Q15:Q16" si="5">AVERAGE(G15:N15)</f>
        <v>-3.4213245592029478</v>
      </c>
    </row>
    <row r="16" spans="2:17" ht="14.25">
      <c r="B16" s="37">
        <v>6</v>
      </c>
      <c r="C16" s="37">
        <v>20</v>
      </c>
      <c r="D16" s="37" t="s">
        <v>33</v>
      </c>
      <c r="E16" s="37" t="s">
        <v>11</v>
      </c>
      <c r="F16" s="37" t="s">
        <v>50</v>
      </c>
      <c r="G16" s="51">
        <v>-4.0208000000000004</v>
      </c>
      <c r="H16" s="51">
        <v>-4.1473931059425304</v>
      </c>
      <c r="I16" s="51">
        <v>-4.7736155139296601</v>
      </c>
      <c r="J16" s="51">
        <v>-3.9883704457111659</v>
      </c>
      <c r="K16" s="51" t="s">
        <v>66</v>
      </c>
      <c r="L16" s="54">
        <v>-3.7921386718750001</v>
      </c>
      <c r="M16" s="68">
        <v>-3.75</v>
      </c>
      <c r="N16" s="67"/>
      <c r="O16" s="54">
        <f t="shared" si="3"/>
        <v>0.37129482494335603</v>
      </c>
      <c r="P16" s="54">
        <f t="shared" si="4"/>
        <v>1.0236155139296601</v>
      </c>
      <c r="Q16" s="51">
        <f t="shared" si="5"/>
        <v>-4.078719622909726</v>
      </c>
    </row>
    <row r="17" spans="1:17" s="40" customFormat="1" ht="14.25">
      <c r="H17" s="53"/>
      <c r="Q17" s="79"/>
    </row>
    <row r="18" spans="1:17" s="40" customFormat="1" ht="14.25">
      <c r="B18" s="41" t="s">
        <v>44</v>
      </c>
      <c r="H18" s="53"/>
      <c r="Q18" s="79"/>
    </row>
    <row r="19" spans="1:17" ht="25.5">
      <c r="B19" s="50" t="s">
        <v>6</v>
      </c>
      <c r="C19" s="50" t="s">
        <v>5</v>
      </c>
      <c r="D19" s="50" t="s">
        <v>35</v>
      </c>
      <c r="E19" s="50" t="s">
        <v>36</v>
      </c>
      <c r="F19" s="50" t="s">
        <v>49</v>
      </c>
      <c r="G19" s="50" t="s">
        <v>54</v>
      </c>
      <c r="H19" s="50" t="s">
        <v>55</v>
      </c>
      <c r="I19" s="50" t="s">
        <v>56</v>
      </c>
      <c r="J19" s="50" t="s">
        <v>57</v>
      </c>
      <c r="K19" s="50" t="s">
        <v>60</v>
      </c>
      <c r="L19" s="50" t="s">
        <v>86</v>
      </c>
      <c r="M19" s="50" t="s">
        <v>87</v>
      </c>
      <c r="N19" s="50" t="s">
        <v>23</v>
      </c>
      <c r="O19" s="50" t="s">
        <v>39</v>
      </c>
      <c r="P19" s="50" t="s">
        <v>40</v>
      </c>
      <c r="Q19" s="76" t="s">
        <v>42</v>
      </c>
    </row>
    <row r="20" spans="1:17" ht="14.25">
      <c r="B20" s="37">
        <v>2</v>
      </c>
      <c r="C20" s="37">
        <v>6</v>
      </c>
      <c r="D20" s="37" t="s">
        <v>33</v>
      </c>
      <c r="E20" s="37" t="s">
        <v>7</v>
      </c>
      <c r="F20" s="37" t="s">
        <v>50</v>
      </c>
      <c r="G20" s="54">
        <v>-4.5334000000000003</v>
      </c>
      <c r="H20" s="54">
        <v>-4.8003299215164992</v>
      </c>
      <c r="I20" s="51">
        <v>-4.3740973655477404</v>
      </c>
      <c r="J20" s="54">
        <v>-4.0239764434044076</v>
      </c>
      <c r="K20" s="54" t="s">
        <v>67</v>
      </c>
      <c r="L20" s="54">
        <v>-4.0849121093749998</v>
      </c>
      <c r="M20" s="68">
        <v>-4.13</v>
      </c>
      <c r="N20" s="69"/>
      <c r="O20" s="54">
        <f>STDEV(G20:N20)</f>
        <v>0.30267481719655603</v>
      </c>
      <c r="P20" s="54">
        <f>MAX(G20:N20)-MIN(G20:N20)</f>
        <v>0.77635347811209154</v>
      </c>
      <c r="Q20" s="51">
        <f>AVERAGE(G20:N20)</f>
        <v>-4.3244526399739414</v>
      </c>
    </row>
    <row r="21" spans="1:17" ht="14.25">
      <c r="B21" s="37">
        <v>4</v>
      </c>
      <c r="C21" s="37">
        <v>15</v>
      </c>
      <c r="D21" s="37" t="s">
        <v>33</v>
      </c>
      <c r="E21" s="37" t="s">
        <v>8</v>
      </c>
      <c r="F21" s="37" t="s">
        <v>50</v>
      </c>
      <c r="G21" s="54">
        <v>-3.0457000000000001</v>
      </c>
      <c r="H21" s="54">
        <v>-3.5742212321217801</v>
      </c>
      <c r="I21" s="51">
        <v>-3.19887123477932</v>
      </c>
      <c r="J21" s="54">
        <v>-3.3666919536106925</v>
      </c>
      <c r="K21" s="54" t="s">
        <v>68</v>
      </c>
      <c r="L21" s="54">
        <v>-2.4693847656250001</v>
      </c>
      <c r="M21" s="68">
        <v>-3.16</v>
      </c>
      <c r="N21" s="69"/>
      <c r="O21" s="54">
        <f t="shared" ref="O21:O22" si="6">STDEV(G21:N21)</f>
        <v>0.37478398191044066</v>
      </c>
      <c r="P21" s="54">
        <f t="shared" ref="P21:P22" si="7">MAX(G21:N21)-MIN(G21:N21)</f>
        <v>1.10483646649678</v>
      </c>
      <c r="Q21" s="51">
        <f t="shared" ref="Q21:Q22" si="8">AVERAGE(G21:N21)</f>
        <v>-3.135811531022799</v>
      </c>
    </row>
    <row r="22" spans="1:17" ht="14.25">
      <c r="B22" s="37">
        <v>6</v>
      </c>
      <c r="C22" s="37">
        <v>20</v>
      </c>
      <c r="D22" s="37" t="s">
        <v>33</v>
      </c>
      <c r="E22" s="37" t="s">
        <v>11</v>
      </c>
      <c r="F22" s="37" t="s">
        <v>50</v>
      </c>
      <c r="G22" s="54">
        <v>-3.6221999999999999</v>
      </c>
      <c r="H22" s="54">
        <v>-4.0267595495310928</v>
      </c>
      <c r="I22" s="51">
        <v>-4.2415805102552397</v>
      </c>
      <c r="J22" s="54">
        <v>-4.0999999999999996</v>
      </c>
      <c r="K22" s="54" t="s">
        <v>69</v>
      </c>
      <c r="L22" s="54">
        <v>-3.8344824218750002</v>
      </c>
      <c r="M22" s="68">
        <v>-3.87</v>
      </c>
      <c r="N22" s="69"/>
      <c r="O22" s="54">
        <f t="shared" si="6"/>
        <v>0.21936464800843322</v>
      </c>
      <c r="P22" s="54">
        <f t="shared" si="7"/>
        <v>0.61938051025523988</v>
      </c>
      <c r="Q22" s="51">
        <f t="shared" si="8"/>
        <v>-3.9491704136102221</v>
      </c>
    </row>
    <row r="23" spans="1:17" ht="14.25">
      <c r="A23" s="40"/>
      <c r="B23" s="40"/>
      <c r="C23" s="40"/>
      <c r="D23" s="40"/>
      <c r="E23" s="40"/>
      <c r="F23" s="40"/>
      <c r="G23" s="40"/>
      <c r="H23" s="53"/>
      <c r="I23" s="40"/>
      <c r="J23" s="40"/>
      <c r="K23" s="40"/>
      <c r="L23" s="40"/>
      <c r="M23" s="40"/>
      <c r="N23" s="40"/>
      <c r="O23" s="40"/>
      <c r="P23" s="40"/>
      <c r="Q23" s="79"/>
    </row>
    <row r="24" spans="1:17" ht="14.25">
      <c r="A24" s="40"/>
      <c r="B24" s="41" t="s">
        <v>45</v>
      </c>
      <c r="C24" s="40"/>
      <c r="D24" s="40"/>
      <c r="E24" s="40"/>
      <c r="F24" s="40"/>
      <c r="G24" s="40"/>
      <c r="H24" s="53"/>
      <c r="I24" s="40"/>
      <c r="J24" s="40"/>
      <c r="K24" s="40"/>
      <c r="L24" s="40"/>
      <c r="M24" s="40"/>
      <c r="N24" s="40"/>
      <c r="O24" s="40"/>
      <c r="P24" s="40"/>
      <c r="Q24" s="79"/>
    </row>
    <row r="25" spans="1:17" ht="36" customHeight="1">
      <c r="B25" s="50" t="s">
        <v>6</v>
      </c>
      <c r="C25" s="50" t="s">
        <v>5</v>
      </c>
      <c r="D25" s="50" t="s">
        <v>35</v>
      </c>
      <c r="E25" s="50" t="s">
        <v>9</v>
      </c>
      <c r="F25" s="50" t="s">
        <v>49</v>
      </c>
      <c r="G25" s="50" t="s">
        <v>54</v>
      </c>
      <c r="H25" s="50" t="s">
        <v>55</v>
      </c>
      <c r="I25" s="50" t="s">
        <v>56</v>
      </c>
      <c r="J25" s="50" t="s">
        <v>57</v>
      </c>
      <c r="K25" s="50" t="s">
        <v>60</v>
      </c>
      <c r="L25" s="50" t="s">
        <v>86</v>
      </c>
      <c r="M25" s="50" t="s">
        <v>87</v>
      </c>
      <c r="N25" s="50" t="s">
        <v>23</v>
      </c>
      <c r="O25" s="50" t="s">
        <v>38</v>
      </c>
      <c r="P25" s="50" t="s">
        <v>46</v>
      </c>
      <c r="Q25" s="76" t="s">
        <v>41</v>
      </c>
    </row>
    <row r="26" spans="1:17" ht="14.25">
      <c r="B26" s="37">
        <v>2</v>
      </c>
      <c r="C26" s="37">
        <v>6</v>
      </c>
      <c r="D26" s="37" t="s">
        <v>33</v>
      </c>
      <c r="E26" s="37" t="s">
        <v>7</v>
      </c>
      <c r="F26" s="37" t="s">
        <v>50</v>
      </c>
      <c r="G26" s="54">
        <v>-4.5659999999999998</v>
      </c>
      <c r="H26" s="54">
        <v>-4.9590126631741951</v>
      </c>
      <c r="I26" s="51">
        <v>-4.7678469121355302</v>
      </c>
      <c r="J26" s="54">
        <v>-4.4845829709707923</v>
      </c>
      <c r="K26" s="54" t="s">
        <v>70</v>
      </c>
      <c r="L26" s="54">
        <v>-4.192587890625</v>
      </c>
      <c r="M26" s="68">
        <v>-4.47</v>
      </c>
      <c r="N26" s="69"/>
      <c r="O26" s="54">
        <f>STDEV(G26:N26)</f>
        <v>0.26463535371100227</v>
      </c>
      <c r="P26" s="54">
        <f>MAX(G26:N26)-MIN(G26:N26)</f>
        <v>0.76642477254919505</v>
      </c>
      <c r="Q26" s="51">
        <f>AVERAGE(G26:N26)</f>
        <v>-4.5733384061509197</v>
      </c>
    </row>
    <row r="27" spans="1:17" ht="14.25">
      <c r="B27" s="37">
        <v>4</v>
      </c>
      <c r="C27" s="37">
        <v>15</v>
      </c>
      <c r="D27" s="37" t="s">
        <v>33</v>
      </c>
      <c r="E27" s="37" t="s">
        <v>8</v>
      </c>
      <c r="F27" s="37" t="s">
        <v>50</v>
      </c>
      <c r="G27" s="54">
        <v>-3.2835999999999999</v>
      </c>
      <c r="H27" s="54">
        <v>-3.2865598300437506</v>
      </c>
      <c r="I27" s="51">
        <v>-3.2938145605529301</v>
      </c>
      <c r="J27" s="54">
        <v>-3.3648451127311576</v>
      </c>
      <c r="K27" s="54" t="s">
        <v>71</v>
      </c>
      <c r="L27" s="54">
        <v>-2.524658203125</v>
      </c>
      <c r="M27" s="68">
        <v>-3.11</v>
      </c>
      <c r="N27" s="69"/>
      <c r="O27" s="54">
        <f t="shared" ref="O27:O28" si="9">STDEV(G27:N27)</f>
        <v>0.31488685187040455</v>
      </c>
      <c r="P27" s="54">
        <f t="shared" ref="P27:P28" si="10">MAX(G27:N27)-MIN(G27:N27)</f>
        <v>0.84018690960615761</v>
      </c>
      <c r="Q27" s="51">
        <f t="shared" ref="Q27:Q28" si="11">AVERAGE(G27:N27)</f>
        <v>-3.1439129510754729</v>
      </c>
    </row>
    <row r="28" spans="1:17" ht="14.25">
      <c r="B28" s="37">
        <v>6</v>
      </c>
      <c r="C28" s="37">
        <v>20</v>
      </c>
      <c r="D28" s="37" t="s">
        <v>33</v>
      </c>
      <c r="E28" s="37" t="s">
        <v>11</v>
      </c>
      <c r="F28" s="37" t="s">
        <v>50</v>
      </c>
      <c r="G28" s="54">
        <v>-3.6137999999999999</v>
      </c>
      <c r="H28" s="54">
        <v>-3.7247399734472117</v>
      </c>
      <c r="I28" s="51">
        <v>-3.99910680544011</v>
      </c>
      <c r="J28" s="54">
        <v>-3.8493870485009949</v>
      </c>
      <c r="K28" s="54" t="s">
        <v>72</v>
      </c>
      <c r="L28" s="54">
        <v>-3.688740234375</v>
      </c>
      <c r="M28" s="68">
        <v>-3.64</v>
      </c>
      <c r="N28" s="69"/>
      <c r="O28" s="54">
        <f t="shared" si="9"/>
        <v>0.14624074916482155</v>
      </c>
      <c r="P28" s="54">
        <f t="shared" si="10"/>
        <v>0.38530680544011009</v>
      </c>
      <c r="Q28" s="51">
        <f t="shared" si="11"/>
        <v>-3.752629010293886</v>
      </c>
    </row>
    <row r="29" spans="1:17" s="40" customFormat="1" ht="14.25">
      <c r="H29" s="53"/>
      <c r="Q29" s="79"/>
    </row>
    <row r="30" spans="1:17" s="40" customFormat="1" ht="14.25">
      <c r="B30" s="41" t="s">
        <v>47</v>
      </c>
      <c r="H30" s="53"/>
      <c r="Q30" s="79"/>
    </row>
    <row r="31" spans="1:17" ht="36" customHeight="1">
      <c r="B31" s="50" t="s">
        <v>6</v>
      </c>
      <c r="C31" s="50" t="s">
        <v>5</v>
      </c>
      <c r="D31" s="50" t="s">
        <v>35</v>
      </c>
      <c r="E31" s="50" t="s">
        <v>9</v>
      </c>
      <c r="F31" s="50" t="s">
        <v>49</v>
      </c>
      <c r="G31" s="50" t="s">
        <v>54</v>
      </c>
      <c r="H31" s="50" t="s">
        <v>55</v>
      </c>
      <c r="I31" s="50" t="s">
        <v>56</v>
      </c>
      <c r="J31" s="50" t="s">
        <v>57</v>
      </c>
      <c r="K31" s="50" t="s">
        <v>60</v>
      </c>
      <c r="L31" s="50" t="s">
        <v>86</v>
      </c>
      <c r="M31" s="50" t="s">
        <v>87</v>
      </c>
      <c r="N31" s="50" t="s">
        <v>23</v>
      </c>
      <c r="O31" s="50" t="s">
        <v>38</v>
      </c>
      <c r="P31" s="50" t="s">
        <v>46</v>
      </c>
      <c r="Q31" s="76" t="s">
        <v>41</v>
      </c>
    </row>
    <row r="32" spans="1:17" ht="14.25">
      <c r="B32" s="37">
        <v>2</v>
      </c>
      <c r="C32" s="37">
        <v>6</v>
      </c>
      <c r="D32" s="37" t="s">
        <v>33</v>
      </c>
      <c r="E32" s="37" t="s">
        <v>7</v>
      </c>
      <c r="F32" s="37" t="s">
        <v>50</v>
      </c>
      <c r="G32" s="54">
        <v>-4.0930999999999997</v>
      </c>
      <c r="H32" s="54">
        <v>-4.832012730209188</v>
      </c>
      <c r="I32" s="51">
        <v>-4.8166487133458897</v>
      </c>
      <c r="J32" s="54">
        <v>-4.5827265950992784</v>
      </c>
      <c r="K32" s="54" t="s">
        <v>73</v>
      </c>
      <c r="L32" s="54">
        <v>-4.0960644531249999</v>
      </c>
      <c r="M32" s="68">
        <v>-4.68</v>
      </c>
      <c r="N32" s="69"/>
      <c r="O32" s="54">
        <f>STDEV(G32:N32)</f>
        <v>0.33964362273319731</v>
      </c>
      <c r="P32" s="54">
        <f>MAX(G32:N32)-MIN(G32:N32)</f>
        <v>0.73891273020918824</v>
      </c>
      <c r="Q32" s="51">
        <f>AVERAGE(G32:N32)</f>
        <v>-4.5167587486298926</v>
      </c>
    </row>
    <row r="33" spans="2:17" ht="14.25">
      <c r="B33" s="37">
        <v>4</v>
      </c>
      <c r="C33" s="37">
        <v>15</v>
      </c>
      <c r="D33" s="37" t="s">
        <v>33</v>
      </c>
      <c r="E33" s="37" t="s">
        <v>8</v>
      </c>
      <c r="F33" s="37" t="s">
        <v>50</v>
      </c>
      <c r="G33" s="54">
        <v>-3.355</v>
      </c>
      <c r="H33" s="54">
        <v>-2.99540558410443</v>
      </c>
      <c r="I33" s="51">
        <v>-2.9806146316545701</v>
      </c>
      <c r="J33" s="54">
        <v>-3.1230585046438186</v>
      </c>
      <c r="K33" s="54" t="s">
        <v>74</v>
      </c>
      <c r="L33" s="54">
        <v>-2.186279296875</v>
      </c>
      <c r="M33" s="68">
        <v>-2.78</v>
      </c>
      <c r="N33" s="69"/>
      <c r="O33" s="54">
        <f t="shared" ref="O33:O34" si="12">STDEV(G33:N33)</f>
        <v>0.39902611645530917</v>
      </c>
      <c r="P33" s="54">
        <f t="shared" ref="P33:P34" si="13">MAX(G33:N33)-MIN(G33:N33)</f>
        <v>1.168720703125</v>
      </c>
      <c r="Q33" s="51">
        <f>AVERAGE(G33:N33)</f>
        <v>-2.9033930028796369</v>
      </c>
    </row>
    <row r="34" spans="2:17" ht="14.25">
      <c r="B34" s="37">
        <v>6</v>
      </c>
      <c r="C34" s="37">
        <v>20</v>
      </c>
      <c r="D34" s="37" t="s">
        <v>33</v>
      </c>
      <c r="E34" s="37" t="s">
        <v>11</v>
      </c>
      <c r="F34" s="37" t="s">
        <v>50</v>
      </c>
      <c r="G34" s="54">
        <v>-3.0065</v>
      </c>
      <c r="H34" s="54">
        <v>-3.3480364699289353</v>
      </c>
      <c r="I34" s="51">
        <v>-3.5153471486062502</v>
      </c>
      <c r="J34" s="54">
        <v>-3.3664837783322663</v>
      </c>
      <c r="K34" s="54" t="s">
        <v>75</v>
      </c>
      <c r="L34" s="54">
        <v>-3.3406933593749999</v>
      </c>
      <c r="M34" s="68">
        <v>-2.93</v>
      </c>
      <c r="N34" s="69"/>
      <c r="O34" s="54">
        <f t="shared" si="12"/>
        <v>0.22956391515759844</v>
      </c>
      <c r="P34" s="54">
        <f t="shared" si="13"/>
        <v>0.58534714860625003</v>
      </c>
      <c r="Q34" s="51">
        <f t="shared" ref="Q34" si="14">AVERAGE(G34:N34)</f>
        <v>-3.2511767927070756</v>
      </c>
    </row>
    <row r="35" spans="2:17" s="40" customFormat="1" ht="14.25">
      <c r="H35" s="53"/>
      <c r="Q35" s="79"/>
    </row>
    <row r="36" spans="2:17" s="40" customFormat="1" ht="14.25">
      <c r="B36" s="41" t="s">
        <v>48</v>
      </c>
      <c r="H36" s="53"/>
      <c r="Q36" s="79"/>
    </row>
    <row r="37" spans="2:17" ht="36" customHeight="1">
      <c r="B37" s="50" t="s">
        <v>6</v>
      </c>
      <c r="C37" s="50" t="s">
        <v>5</v>
      </c>
      <c r="D37" s="50" t="s">
        <v>35</v>
      </c>
      <c r="E37" s="50" t="s">
        <v>9</v>
      </c>
      <c r="F37" s="50" t="s">
        <v>49</v>
      </c>
      <c r="G37" s="50" t="s">
        <v>54</v>
      </c>
      <c r="H37" s="50" t="s">
        <v>55</v>
      </c>
      <c r="I37" s="50" t="s">
        <v>56</v>
      </c>
      <c r="J37" s="50" t="s">
        <v>57</v>
      </c>
      <c r="K37" s="50" t="s">
        <v>60</v>
      </c>
      <c r="L37" s="50" t="s">
        <v>86</v>
      </c>
      <c r="M37" s="50" t="s">
        <v>87</v>
      </c>
      <c r="N37" s="50" t="s">
        <v>23</v>
      </c>
      <c r="O37" s="50" t="s">
        <v>38</v>
      </c>
      <c r="P37" s="50" t="s">
        <v>46</v>
      </c>
      <c r="Q37" s="76" t="s">
        <v>41</v>
      </c>
    </row>
    <row r="38" spans="2:17" ht="14.25">
      <c r="B38" s="37">
        <v>2</v>
      </c>
      <c r="C38" s="37">
        <v>6</v>
      </c>
      <c r="D38" s="37" t="s">
        <v>33</v>
      </c>
      <c r="E38" s="37" t="s">
        <v>7</v>
      </c>
      <c r="F38" s="37" t="s">
        <v>50</v>
      </c>
      <c r="G38" s="54">
        <v>-4.7074999999999996</v>
      </c>
      <c r="H38" s="54">
        <v>-4.9570305597001676</v>
      </c>
      <c r="I38" s="51">
        <v>-4.6256825455798003</v>
      </c>
      <c r="J38" s="54">
        <v>-4.7061814354090163</v>
      </c>
      <c r="K38" s="54" t="s">
        <v>76</v>
      </c>
      <c r="L38" s="54">
        <v>-4.2186230468749999</v>
      </c>
      <c r="M38" s="68">
        <v>-4.46</v>
      </c>
      <c r="N38" s="69"/>
      <c r="O38" s="54">
        <f>STDEV(G38:N38)</f>
        <v>0.25102653308646383</v>
      </c>
      <c r="P38" s="54">
        <f>MAX(G38:N38)-MIN(G38:N38)</f>
        <v>0.7384075128251677</v>
      </c>
      <c r="Q38" s="51">
        <f>AVERAGE(G38:N38)</f>
        <v>-4.6125029312606634</v>
      </c>
    </row>
    <row r="39" spans="2:17" ht="14.25">
      <c r="B39" s="37">
        <v>4</v>
      </c>
      <c r="C39" s="37">
        <v>15</v>
      </c>
      <c r="D39" s="37" t="s">
        <v>33</v>
      </c>
      <c r="E39" s="37" t="s">
        <v>8</v>
      </c>
      <c r="F39" s="37" t="s">
        <v>50</v>
      </c>
      <c r="G39" s="54">
        <v>-3.2162999999999999</v>
      </c>
      <c r="H39" s="54">
        <v>-2.9538460302494411</v>
      </c>
      <c r="I39" s="51">
        <v>-3.04016755630545</v>
      </c>
      <c r="J39" s="54">
        <v>-3.0714129529311016</v>
      </c>
      <c r="K39" s="54" t="s">
        <v>77</v>
      </c>
      <c r="L39" s="54">
        <v>-2.303974609375</v>
      </c>
      <c r="M39" s="68">
        <v>-2.88</v>
      </c>
      <c r="N39" s="69"/>
      <c r="O39" s="54">
        <f t="shared" ref="O39:O40" si="15">STDEV(G39:N39)</f>
        <v>0.3184026555656323</v>
      </c>
      <c r="P39" s="54">
        <f>MAX(G39:N39)-MIN(G39:N39)</f>
        <v>0.91232539062499995</v>
      </c>
      <c r="Q39" s="51">
        <f t="shared" ref="Q39:Q40" si="16">AVERAGE(G39:N39)</f>
        <v>-2.9109501914768323</v>
      </c>
    </row>
    <row r="40" spans="2:17" ht="14.25">
      <c r="B40" s="37">
        <v>6</v>
      </c>
      <c r="C40" s="37">
        <v>20</v>
      </c>
      <c r="D40" s="37" t="s">
        <v>33</v>
      </c>
      <c r="E40" s="37" t="s">
        <v>11</v>
      </c>
      <c r="F40" s="37" t="s">
        <v>50</v>
      </c>
      <c r="G40" s="54">
        <v>-3.5785</v>
      </c>
      <c r="H40" s="54">
        <v>-3.0728819295730947</v>
      </c>
      <c r="I40" s="51">
        <v>-3.4072618613036498</v>
      </c>
      <c r="J40" s="54">
        <v>-3.1053093900493822</v>
      </c>
      <c r="K40" s="54" t="s">
        <v>78</v>
      </c>
      <c r="L40" s="54">
        <v>-3.2042871093750001</v>
      </c>
      <c r="M40" s="68">
        <v>-2.72</v>
      </c>
      <c r="N40" s="69"/>
      <c r="O40" s="54">
        <f t="shared" si="15"/>
        <v>0.296540627384421</v>
      </c>
      <c r="P40" s="54">
        <f t="shared" ref="P40" si="17">MAX(G40:N40)-MIN(G40:N40)</f>
        <v>0.85849999999999982</v>
      </c>
      <c r="Q40" s="51">
        <f t="shared" si="16"/>
        <v>-3.1813733817168539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4:S40"/>
  <sheetViews>
    <sheetView topLeftCell="E1" zoomScale="85" zoomScaleNormal="85" workbookViewId="0">
      <selection activeCell="O40" sqref="O40"/>
    </sheetView>
  </sheetViews>
  <sheetFormatPr defaultColWidth="9" defaultRowHeight="15.75"/>
  <cols>
    <col min="1" max="1" width="4" style="23" customWidth="1"/>
    <col min="2" max="2" width="4.5" style="23" customWidth="1"/>
    <col min="3" max="3" width="8.5" style="23" customWidth="1"/>
    <col min="4" max="4" width="19.5" style="23" customWidth="1"/>
    <col min="5" max="5" width="12.5" style="23" customWidth="1"/>
    <col min="6" max="6" width="13.875" style="23" customWidth="1"/>
    <col min="7" max="7" width="10.375" style="23" customWidth="1"/>
    <col min="8" max="8" width="10.375" style="49" customWidth="1"/>
    <col min="9" max="11" width="10.375" style="23" customWidth="1"/>
    <col min="12" max="12" width="10.375" style="71" customWidth="1"/>
    <col min="13" max="15" width="10.375" style="23" customWidth="1"/>
    <col min="16" max="16" width="9" style="23"/>
    <col min="17" max="17" width="9" style="75"/>
    <col min="18" max="16384" width="9" style="23"/>
  </cols>
  <sheetData>
    <row r="4" spans="2:19">
      <c r="B4" s="27" t="s">
        <v>83</v>
      </c>
    </row>
    <row r="5" spans="2:19">
      <c r="B5" s="27"/>
    </row>
    <row r="6" spans="2:19">
      <c r="B6" s="27" t="s">
        <v>34</v>
      </c>
    </row>
    <row r="7" spans="2:19" ht="34.5" customHeight="1">
      <c r="B7" s="50" t="s">
        <v>6</v>
      </c>
      <c r="C7" s="50" t="s">
        <v>5</v>
      </c>
      <c r="D7" s="50" t="s">
        <v>35</v>
      </c>
      <c r="E7" s="50" t="s">
        <v>36</v>
      </c>
      <c r="F7" s="50" t="s">
        <v>49</v>
      </c>
      <c r="G7" s="50" t="s">
        <v>54</v>
      </c>
      <c r="H7" s="50" t="s">
        <v>82</v>
      </c>
      <c r="I7" s="50" t="s">
        <v>56</v>
      </c>
      <c r="J7" s="50" t="s">
        <v>57</v>
      </c>
      <c r="K7" s="50" t="s">
        <v>60</v>
      </c>
      <c r="L7" s="72" t="s">
        <v>86</v>
      </c>
      <c r="M7" s="50" t="s">
        <v>87</v>
      </c>
      <c r="N7" s="50" t="s">
        <v>37</v>
      </c>
      <c r="O7" s="50" t="s">
        <v>39</v>
      </c>
      <c r="P7" s="50" t="s">
        <v>40</v>
      </c>
      <c r="Q7" s="76" t="s">
        <v>42</v>
      </c>
    </row>
    <row r="8" spans="2:19" ht="14.25">
      <c r="B8" s="37">
        <v>2</v>
      </c>
      <c r="C8" s="37">
        <v>6</v>
      </c>
      <c r="D8" s="37" t="s">
        <v>33</v>
      </c>
      <c r="E8" s="37" t="s">
        <v>7</v>
      </c>
      <c r="F8" s="37" t="s">
        <v>50</v>
      </c>
      <c r="G8" s="51">
        <v>-2.9762</v>
      </c>
      <c r="H8" s="51">
        <v>-3.0973166630766729</v>
      </c>
      <c r="I8" s="51">
        <v>-2.17</v>
      </c>
      <c r="J8" s="51">
        <v>-1.6</v>
      </c>
      <c r="K8" s="70">
        <v>-1.34</v>
      </c>
      <c r="L8" s="73">
        <v>-3.1</v>
      </c>
      <c r="M8" s="68">
        <v>-1.82</v>
      </c>
      <c r="N8" s="67"/>
      <c r="O8" s="51">
        <f>STDEV(G8:N8)</f>
        <v>0.75187083714746561</v>
      </c>
      <c r="P8" s="51">
        <f>MAX(G8:N8)-MIN(G8:N8)</f>
        <v>1.76</v>
      </c>
      <c r="Q8" s="77">
        <f>AVERAGE(G8:N8)</f>
        <v>-2.3005023804395246</v>
      </c>
      <c r="S8" s="64"/>
    </row>
    <row r="9" spans="2:19" ht="14.25">
      <c r="B9" s="37">
        <v>4</v>
      </c>
      <c r="C9" s="37">
        <v>15</v>
      </c>
      <c r="D9" s="37" t="s">
        <v>33</v>
      </c>
      <c r="E9" s="37" t="s">
        <v>8</v>
      </c>
      <c r="F9" s="37" t="s">
        <v>50</v>
      </c>
      <c r="G9" s="51">
        <v>-1.2365999999999999</v>
      </c>
      <c r="H9" s="51">
        <v>-2.0961997188204498</v>
      </c>
      <c r="I9" s="51">
        <v>-1.59</v>
      </c>
      <c r="J9" s="51">
        <v>-1.5</v>
      </c>
      <c r="K9" s="70">
        <v>-0.57999999999999996</v>
      </c>
      <c r="L9" s="73">
        <v>-1.5</v>
      </c>
      <c r="M9" s="68">
        <v>-1.0900000000000001</v>
      </c>
      <c r="N9" s="67"/>
      <c r="O9" s="51">
        <f t="shared" ref="O9:O10" si="0">STDEV(G9:N9)</f>
        <v>0.47079019952979639</v>
      </c>
      <c r="P9" s="51">
        <f t="shared" ref="P9:P10" si="1">MAX(G9:N9)-MIN(G9:N9)</f>
        <v>1.5161997188204497</v>
      </c>
      <c r="Q9" s="77">
        <f t="shared" ref="Q9:Q10" si="2">AVERAGE(G9:N9)</f>
        <v>-1.3703999598314929</v>
      </c>
      <c r="S9" s="64"/>
    </row>
    <row r="10" spans="2:19" ht="14.25">
      <c r="B10" s="37">
        <v>6</v>
      </c>
      <c r="C10" s="37">
        <v>20</v>
      </c>
      <c r="D10" s="37" t="s">
        <v>33</v>
      </c>
      <c r="E10" s="37" t="s">
        <v>11</v>
      </c>
      <c r="F10" s="37" t="s">
        <v>50</v>
      </c>
      <c r="G10" s="51">
        <v>-2.2458999999999998</v>
      </c>
      <c r="H10" s="51">
        <v>-2.9270300849197008</v>
      </c>
      <c r="I10" s="51">
        <v>-2.81</v>
      </c>
      <c r="J10" s="51">
        <v>-2</v>
      </c>
      <c r="K10" s="70">
        <v>-1.35</v>
      </c>
      <c r="L10" s="73">
        <v>-2.6</v>
      </c>
      <c r="M10" s="68">
        <v>-1.81</v>
      </c>
      <c r="N10" s="67"/>
      <c r="O10" s="51">
        <f t="shared" si="0"/>
        <v>0.57163207942374838</v>
      </c>
      <c r="P10" s="51">
        <f t="shared" si="1"/>
        <v>1.5770300849197008</v>
      </c>
      <c r="Q10" s="77">
        <f t="shared" si="2"/>
        <v>-2.2489900121313857</v>
      </c>
      <c r="S10" s="64"/>
    </row>
    <row r="12" spans="2:19">
      <c r="B12" s="27" t="s">
        <v>43</v>
      </c>
    </row>
    <row r="13" spans="2:19" ht="25.5">
      <c r="B13" s="50" t="s">
        <v>6</v>
      </c>
      <c r="C13" s="50" t="s">
        <v>5</v>
      </c>
      <c r="D13" s="50" t="s">
        <v>35</v>
      </c>
      <c r="E13" s="50" t="s">
        <v>36</v>
      </c>
      <c r="F13" s="50" t="s">
        <v>49</v>
      </c>
      <c r="G13" s="50" t="s">
        <v>54</v>
      </c>
      <c r="H13" s="50" t="s">
        <v>82</v>
      </c>
      <c r="I13" s="50" t="s">
        <v>56</v>
      </c>
      <c r="J13" s="50" t="s">
        <v>57</v>
      </c>
      <c r="K13" s="50" t="s">
        <v>60</v>
      </c>
      <c r="L13" s="72" t="s">
        <v>86</v>
      </c>
      <c r="M13" s="50" t="s">
        <v>87</v>
      </c>
      <c r="N13" s="50" t="s">
        <v>23</v>
      </c>
      <c r="O13" s="50" t="s">
        <v>39</v>
      </c>
      <c r="P13" s="50" t="s">
        <v>40</v>
      </c>
      <c r="Q13" s="76" t="s">
        <v>42</v>
      </c>
    </row>
    <row r="14" spans="2:19" ht="14.25">
      <c r="B14" s="37">
        <v>2</v>
      </c>
      <c r="C14" s="37">
        <v>6</v>
      </c>
      <c r="D14" s="37" t="s">
        <v>33</v>
      </c>
      <c r="E14" s="37" t="s">
        <v>7</v>
      </c>
      <c r="F14" s="37" t="s">
        <v>50</v>
      </c>
      <c r="G14" s="51">
        <v>-3.3037999999999998</v>
      </c>
      <c r="H14" s="51">
        <v>-3.1130806222579634</v>
      </c>
      <c r="I14" s="51">
        <v>-2.08</v>
      </c>
      <c r="J14" s="51">
        <v>-1.8</v>
      </c>
      <c r="K14" s="66">
        <v>-1.79</v>
      </c>
      <c r="L14" s="73">
        <v>-3</v>
      </c>
      <c r="M14" s="68">
        <v>-2.38</v>
      </c>
      <c r="N14" s="67"/>
      <c r="O14" s="54">
        <f>STDEV(G14:N14)</f>
        <v>0.63988352981385244</v>
      </c>
      <c r="P14" s="54">
        <f>MAX(G14:N14)-MIN(G14:N14)</f>
        <v>1.5137999999999998</v>
      </c>
      <c r="Q14" s="78">
        <f>AVERAGE(G14:N14)</f>
        <v>-2.4952686603225662</v>
      </c>
      <c r="S14" s="64"/>
    </row>
    <row r="15" spans="2:19" ht="14.25">
      <c r="B15" s="37">
        <v>4</v>
      </c>
      <c r="C15" s="37">
        <v>15</v>
      </c>
      <c r="D15" s="37" t="s">
        <v>33</v>
      </c>
      <c r="E15" s="37" t="s">
        <v>8</v>
      </c>
      <c r="F15" s="37" t="s">
        <v>50</v>
      </c>
      <c r="G15" s="51">
        <v>-1.4781</v>
      </c>
      <c r="H15" s="51">
        <v>-2.1862967606999977</v>
      </c>
      <c r="I15" s="51">
        <v>-1.85</v>
      </c>
      <c r="J15" s="51">
        <v>-1.6</v>
      </c>
      <c r="K15" s="66">
        <v>-0.73</v>
      </c>
      <c r="L15" s="73">
        <v>-1.8</v>
      </c>
      <c r="M15" s="68">
        <v>-1.57</v>
      </c>
      <c r="N15" s="67"/>
      <c r="O15" s="54">
        <f t="shared" ref="O15:O16" si="3">STDEV(G15:N15)</f>
        <v>0.45071681650382667</v>
      </c>
      <c r="P15" s="54">
        <f t="shared" ref="P15:P16" si="4">MAX(G15:N15)-MIN(G15:N15)</f>
        <v>1.4562967606999977</v>
      </c>
      <c r="Q15" s="78">
        <f t="shared" ref="Q15:Q16" si="5">AVERAGE(G15:N15)</f>
        <v>-1.6020566801</v>
      </c>
      <c r="S15" s="64"/>
    </row>
    <row r="16" spans="2:19" ht="14.25">
      <c r="B16" s="37">
        <v>6</v>
      </c>
      <c r="C16" s="37">
        <v>20</v>
      </c>
      <c r="D16" s="37" t="s">
        <v>33</v>
      </c>
      <c r="E16" s="37" t="s">
        <v>11</v>
      </c>
      <c r="F16" s="37" t="s">
        <v>50</v>
      </c>
      <c r="G16" s="51">
        <v>-2.5208000000000004</v>
      </c>
      <c r="H16" s="51">
        <v>-2.6473931059425304</v>
      </c>
      <c r="I16" s="51">
        <v>-2.77</v>
      </c>
      <c r="J16" s="51">
        <v>-2</v>
      </c>
      <c r="K16" s="66">
        <v>-1.1100000000000001</v>
      </c>
      <c r="L16" s="73">
        <v>-2.8</v>
      </c>
      <c r="M16" s="68">
        <v>-1.75</v>
      </c>
      <c r="N16" s="67"/>
      <c r="O16" s="54">
        <f t="shared" si="3"/>
        <v>0.6341610902352498</v>
      </c>
      <c r="P16" s="54">
        <f t="shared" si="4"/>
        <v>1.6899999999999997</v>
      </c>
      <c r="Q16" s="78">
        <f t="shared" si="5"/>
        <v>-2.2283133008489329</v>
      </c>
      <c r="S16" s="64"/>
    </row>
    <row r="17" spans="1:19" s="40" customFormat="1">
      <c r="H17" s="58"/>
      <c r="L17" s="74"/>
      <c r="Q17" s="79"/>
    </row>
    <row r="18" spans="1:19" s="40" customFormat="1">
      <c r="B18" s="41" t="s">
        <v>44</v>
      </c>
      <c r="H18" s="58"/>
      <c r="L18" s="74"/>
      <c r="Q18" s="79"/>
    </row>
    <row r="19" spans="1:19" ht="25.5">
      <c r="B19" s="50" t="s">
        <v>6</v>
      </c>
      <c r="C19" s="50" t="s">
        <v>5</v>
      </c>
      <c r="D19" s="50" t="s">
        <v>35</v>
      </c>
      <c r="E19" s="50" t="s">
        <v>36</v>
      </c>
      <c r="F19" s="50" t="s">
        <v>49</v>
      </c>
      <c r="G19" s="50" t="s">
        <v>54</v>
      </c>
      <c r="H19" s="50" t="s">
        <v>82</v>
      </c>
      <c r="I19" s="50" t="s">
        <v>56</v>
      </c>
      <c r="J19" s="50" t="s">
        <v>57</v>
      </c>
      <c r="K19" s="50" t="s">
        <v>60</v>
      </c>
      <c r="L19" s="72" t="s">
        <v>86</v>
      </c>
      <c r="M19" s="50" t="s">
        <v>87</v>
      </c>
      <c r="N19" s="50" t="s">
        <v>23</v>
      </c>
      <c r="O19" s="50" t="s">
        <v>39</v>
      </c>
      <c r="P19" s="50" t="s">
        <v>40</v>
      </c>
      <c r="Q19" s="76" t="s">
        <v>42</v>
      </c>
    </row>
    <row r="20" spans="1:19" ht="14.25">
      <c r="B20" s="37">
        <v>2</v>
      </c>
      <c r="C20" s="37">
        <v>6</v>
      </c>
      <c r="D20" s="37" t="s">
        <v>33</v>
      </c>
      <c r="E20" s="37" t="s">
        <v>7</v>
      </c>
      <c r="F20" s="37" t="s">
        <v>50</v>
      </c>
      <c r="G20" s="51">
        <v>-3.0334000000000003</v>
      </c>
      <c r="H20" s="54">
        <v>-3.3003299215164992</v>
      </c>
      <c r="I20" s="51">
        <v>-2.37</v>
      </c>
      <c r="J20" s="54">
        <v>-2</v>
      </c>
      <c r="K20" s="66">
        <v>-2</v>
      </c>
      <c r="L20" s="73">
        <v>-3.1</v>
      </c>
      <c r="M20" s="68">
        <v>-2.13</v>
      </c>
      <c r="N20" s="69"/>
      <c r="O20" s="54">
        <f>STDEV(G20:N20)</f>
        <v>0.56450111050765095</v>
      </c>
      <c r="P20" s="54">
        <f>MAX(G20:N20)-MIN(G20:N20)</f>
        <v>1.3003299215164992</v>
      </c>
      <c r="Q20" s="78">
        <f>AVERAGE(G20:N20)</f>
        <v>-2.5619614173594996</v>
      </c>
      <c r="S20" s="64"/>
    </row>
    <row r="21" spans="1:19" ht="14.25">
      <c r="B21" s="37">
        <v>4</v>
      </c>
      <c r="C21" s="37">
        <v>15</v>
      </c>
      <c r="D21" s="37" t="s">
        <v>33</v>
      </c>
      <c r="E21" s="37" t="s">
        <v>8</v>
      </c>
      <c r="F21" s="37" t="s">
        <v>50</v>
      </c>
      <c r="G21" s="51">
        <v>-1.5457000000000001</v>
      </c>
      <c r="H21" s="54">
        <v>-2.0742212321217801</v>
      </c>
      <c r="I21" s="51">
        <v>-1.2</v>
      </c>
      <c r="J21" s="54">
        <v>-1.4</v>
      </c>
      <c r="K21" s="66">
        <v>-0.4</v>
      </c>
      <c r="L21" s="73">
        <v>-1.5</v>
      </c>
      <c r="M21" s="68">
        <v>-1.1599999999999999</v>
      </c>
      <c r="N21" s="69"/>
      <c r="O21" s="54">
        <f t="shared" ref="O21:O22" si="6">STDEV(G21:N21)</f>
        <v>0.50740557165392919</v>
      </c>
      <c r="P21" s="54">
        <f t="shared" ref="P21:P22" si="7">MAX(G21:N21)-MIN(G21:N21)</f>
        <v>1.6742212321217802</v>
      </c>
      <c r="Q21" s="78">
        <f t="shared" ref="Q21:Q22" si="8">AVERAGE(G21:N21)</f>
        <v>-1.3257030331602544</v>
      </c>
      <c r="S21" s="64"/>
    </row>
    <row r="22" spans="1:19" ht="14.25">
      <c r="B22" s="37">
        <v>6</v>
      </c>
      <c r="C22" s="37">
        <v>20</v>
      </c>
      <c r="D22" s="37" t="s">
        <v>33</v>
      </c>
      <c r="E22" s="37" t="s">
        <v>11</v>
      </c>
      <c r="F22" s="37" t="s">
        <v>50</v>
      </c>
      <c r="G22" s="51">
        <v>-2.1221999999999999</v>
      </c>
      <c r="H22" s="54">
        <v>-2.5267595495310928</v>
      </c>
      <c r="I22" s="51">
        <v>-2.2400000000000002</v>
      </c>
      <c r="J22" s="54">
        <v>-2.1</v>
      </c>
      <c r="K22" s="66">
        <v>-1.03</v>
      </c>
      <c r="L22" s="73">
        <v>-2.8</v>
      </c>
      <c r="M22" s="68">
        <v>-1.87</v>
      </c>
      <c r="N22" s="69"/>
      <c r="O22" s="54">
        <f t="shared" si="6"/>
        <v>0.56124848033022401</v>
      </c>
      <c r="P22" s="54">
        <f t="shared" si="7"/>
        <v>1.7699999999999998</v>
      </c>
      <c r="Q22" s="78">
        <f t="shared" si="8"/>
        <v>-2.098422792790156</v>
      </c>
      <c r="S22" s="64"/>
    </row>
    <row r="23" spans="1:19">
      <c r="A23" s="40"/>
      <c r="B23" s="40"/>
      <c r="C23" s="40"/>
      <c r="D23" s="40"/>
      <c r="E23" s="40"/>
      <c r="F23" s="40"/>
      <c r="G23" s="40"/>
      <c r="H23" s="58"/>
      <c r="I23" s="40"/>
      <c r="J23" s="40"/>
      <c r="K23" s="40"/>
      <c r="L23" s="74"/>
      <c r="M23" s="40"/>
      <c r="N23" s="40"/>
      <c r="O23" s="40"/>
      <c r="P23" s="40"/>
      <c r="Q23" s="79"/>
    </row>
    <row r="24" spans="1:19">
      <c r="A24" s="40"/>
      <c r="B24" s="41" t="s">
        <v>45</v>
      </c>
      <c r="C24" s="40"/>
      <c r="D24" s="40"/>
      <c r="E24" s="40"/>
      <c r="F24" s="40"/>
      <c r="G24" s="40"/>
      <c r="H24" s="58"/>
      <c r="I24" s="40"/>
      <c r="J24" s="40"/>
      <c r="K24" s="40"/>
      <c r="L24" s="74"/>
      <c r="M24" s="40"/>
      <c r="N24" s="40"/>
      <c r="O24" s="40"/>
      <c r="P24" s="40"/>
      <c r="Q24" s="79"/>
    </row>
    <row r="25" spans="1:19" ht="36" customHeight="1">
      <c r="B25" s="50" t="s">
        <v>6</v>
      </c>
      <c r="C25" s="50" t="s">
        <v>5</v>
      </c>
      <c r="D25" s="50" t="s">
        <v>35</v>
      </c>
      <c r="E25" s="50" t="s">
        <v>9</v>
      </c>
      <c r="F25" s="50" t="s">
        <v>49</v>
      </c>
      <c r="G25" s="50" t="s">
        <v>54</v>
      </c>
      <c r="H25" s="50" t="s">
        <v>82</v>
      </c>
      <c r="I25" s="50" t="s">
        <v>56</v>
      </c>
      <c r="J25" s="50" t="s">
        <v>57</v>
      </c>
      <c r="K25" s="50" t="s">
        <v>60</v>
      </c>
      <c r="L25" s="72" t="s">
        <v>86</v>
      </c>
      <c r="M25" s="50" t="s">
        <v>87</v>
      </c>
      <c r="N25" s="50" t="s">
        <v>23</v>
      </c>
      <c r="O25" s="50" t="s">
        <v>38</v>
      </c>
      <c r="P25" s="50" t="s">
        <v>46</v>
      </c>
      <c r="Q25" s="76" t="s">
        <v>41</v>
      </c>
    </row>
    <row r="26" spans="1:19" ht="14.25">
      <c r="B26" s="37">
        <v>2</v>
      </c>
      <c r="C26" s="37">
        <v>6</v>
      </c>
      <c r="D26" s="37" t="s">
        <v>33</v>
      </c>
      <c r="E26" s="37" t="s">
        <v>7</v>
      </c>
      <c r="F26" s="37" t="s">
        <v>50</v>
      </c>
      <c r="G26" s="51">
        <v>-3.0659999999999998</v>
      </c>
      <c r="H26" s="54">
        <v>-3.4590126631741951</v>
      </c>
      <c r="I26" s="51">
        <v>-2.77</v>
      </c>
      <c r="J26" s="54">
        <v>-2.5</v>
      </c>
      <c r="K26" s="66">
        <v>-2.08</v>
      </c>
      <c r="L26" s="73">
        <v>-3.2</v>
      </c>
      <c r="M26" s="68">
        <v>-2.4700000000000002</v>
      </c>
      <c r="N26" s="69"/>
      <c r="O26" s="54">
        <f>STDEV(G26:N26)</f>
        <v>0.48007321426643501</v>
      </c>
      <c r="P26" s="54">
        <f>MAX(G26:N26)-MIN(G26:N26)</f>
        <v>1.379012663174195</v>
      </c>
      <c r="Q26" s="78">
        <f>AVERAGE(G26:N26)</f>
        <v>-2.7921446661677423</v>
      </c>
      <c r="S26" s="64"/>
    </row>
    <row r="27" spans="1:19" ht="14.25">
      <c r="B27" s="37">
        <v>4</v>
      </c>
      <c r="C27" s="37">
        <v>15</v>
      </c>
      <c r="D27" s="37" t="s">
        <v>33</v>
      </c>
      <c r="E27" s="37" t="s">
        <v>8</v>
      </c>
      <c r="F27" s="37" t="s">
        <v>50</v>
      </c>
      <c r="G27" s="51">
        <v>-1.7835999999999999</v>
      </c>
      <c r="H27" s="54">
        <v>-1.7865598300437506</v>
      </c>
      <c r="I27" s="51">
        <v>-1.29</v>
      </c>
      <c r="J27" s="54">
        <v>-1.4</v>
      </c>
      <c r="K27" s="66">
        <v>-0.53</v>
      </c>
      <c r="L27" s="73">
        <v>-1.5</v>
      </c>
      <c r="M27" s="68">
        <v>-1.1100000000000001</v>
      </c>
      <c r="N27" s="69"/>
      <c r="O27" s="54">
        <f t="shared" ref="O27:O28" si="9">STDEV(G27:N27)</f>
        <v>0.43528507555157553</v>
      </c>
      <c r="P27" s="54">
        <f t="shared" ref="P27:P28" si="10">MAX(G27:N27)-MIN(G27:N27)</f>
        <v>1.2565598300437506</v>
      </c>
      <c r="Q27" s="78">
        <f t="shared" ref="Q27:Q28" si="11">AVERAGE(G27:N27)</f>
        <v>-1.3428799757205359</v>
      </c>
      <c r="S27" s="64"/>
    </row>
    <row r="28" spans="1:19" ht="14.25">
      <c r="B28" s="37">
        <v>6</v>
      </c>
      <c r="C28" s="37">
        <v>20</v>
      </c>
      <c r="D28" s="37" t="s">
        <v>33</v>
      </c>
      <c r="E28" s="37" t="s">
        <v>11</v>
      </c>
      <c r="F28" s="37" t="s">
        <v>50</v>
      </c>
      <c r="G28" s="51">
        <v>-2.1137999999999999</v>
      </c>
      <c r="H28" s="54">
        <v>-2.2247399734472117</v>
      </c>
      <c r="I28" s="51">
        <v>-2</v>
      </c>
      <c r="J28" s="54">
        <v>-1.8</v>
      </c>
      <c r="K28" s="66">
        <v>-0.93</v>
      </c>
      <c r="L28" s="73">
        <v>-2.7</v>
      </c>
      <c r="M28" s="68">
        <v>-1.64</v>
      </c>
      <c r="N28" s="69"/>
      <c r="O28" s="54">
        <f t="shared" si="9"/>
        <v>0.55045185998252988</v>
      </c>
      <c r="P28" s="54">
        <f t="shared" si="10"/>
        <v>1.77</v>
      </c>
      <c r="Q28" s="78">
        <f t="shared" si="11"/>
        <v>-1.9155057104924589</v>
      </c>
      <c r="S28" s="64"/>
    </row>
    <row r="29" spans="1:19" s="40" customFormat="1">
      <c r="H29" s="58"/>
      <c r="L29" s="74"/>
      <c r="Q29" s="79"/>
    </row>
    <row r="30" spans="1:19" s="40" customFormat="1">
      <c r="B30" s="41" t="s">
        <v>47</v>
      </c>
      <c r="H30" s="58"/>
      <c r="L30" s="74"/>
      <c r="Q30" s="79"/>
    </row>
    <row r="31" spans="1:19" ht="36" customHeight="1">
      <c r="B31" s="50" t="s">
        <v>6</v>
      </c>
      <c r="C31" s="50" t="s">
        <v>5</v>
      </c>
      <c r="D31" s="50" t="s">
        <v>35</v>
      </c>
      <c r="E31" s="50" t="s">
        <v>9</v>
      </c>
      <c r="F31" s="50" t="s">
        <v>49</v>
      </c>
      <c r="G31" s="50" t="s">
        <v>54</v>
      </c>
      <c r="H31" s="50" t="s">
        <v>82</v>
      </c>
      <c r="I31" s="50" t="s">
        <v>56</v>
      </c>
      <c r="J31" s="50" t="s">
        <v>57</v>
      </c>
      <c r="K31" s="50" t="s">
        <v>60</v>
      </c>
      <c r="L31" s="72" t="s">
        <v>86</v>
      </c>
      <c r="M31" s="50" t="s">
        <v>87</v>
      </c>
      <c r="N31" s="50" t="s">
        <v>23</v>
      </c>
      <c r="O31" s="50" t="s">
        <v>38</v>
      </c>
      <c r="P31" s="50" t="s">
        <v>46</v>
      </c>
      <c r="Q31" s="76" t="s">
        <v>41</v>
      </c>
    </row>
    <row r="32" spans="1:19" ht="14.25">
      <c r="B32" s="37">
        <v>2</v>
      </c>
      <c r="C32" s="37">
        <v>6</v>
      </c>
      <c r="D32" s="37" t="s">
        <v>33</v>
      </c>
      <c r="E32" s="37" t="s">
        <v>7</v>
      </c>
      <c r="F32" s="37" t="s">
        <v>50</v>
      </c>
      <c r="G32" s="51">
        <v>-2.5930999999999997</v>
      </c>
      <c r="H32" s="54">
        <v>-3.332012730209188</v>
      </c>
      <c r="I32" s="51">
        <v>-2.82</v>
      </c>
      <c r="J32" s="54">
        <v>-2.6</v>
      </c>
      <c r="K32" s="66">
        <v>-2.0299999999999998</v>
      </c>
      <c r="L32" s="73">
        <v>-3.1</v>
      </c>
      <c r="M32" s="68">
        <v>-2.68</v>
      </c>
      <c r="N32" s="69"/>
      <c r="O32" s="54">
        <f>STDEV(G32:N32)</f>
        <v>0.41538540345398811</v>
      </c>
      <c r="P32" s="54">
        <f>MAX(G32:N32)-MIN(G32:N32)</f>
        <v>1.3020127302091882</v>
      </c>
      <c r="Q32" s="78">
        <f>AVERAGE(G32:N32)</f>
        <v>-2.7364446757441696</v>
      </c>
      <c r="S32" s="64"/>
    </row>
    <row r="33" spans="2:19" ht="14.25">
      <c r="B33" s="37">
        <v>4</v>
      </c>
      <c r="C33" s="37">
        <v>15</v>
      </c>
      <c r="D33" s="37" t="s">
        <v>33</v>
      </c>
      <c r="E33" s="37" t="s">
        <v>8</v>
      </c>
      <c r="F33" s="37" t="s">
        <v>50</v>
      </c>
      <c r="G33" s="51">
        <v>-1.855</v>
      </c>
      <c r="H33" s="54">
        <v>-1.49540558410443</v>
      </c>
      <c r="I33" s="51">
        <v>-0.98</v>
      </c>
      <c r="J33" s="54">
        <v>-1.1000000000000001</v>
      </c>
      <c r="K33" s="66">
        <v>-0.19</v>
      </c>
      <c r="L33" s="73">
        <v>-1.2</v>
      </c>
      <c r="M33" s="68">
        <v>-0.78</v>
      </c>
      <c r="N33" s="69"/>
      <c r="O33" s="54">
        <f t="shared" ref="O33:O34" si="12">STDEV(G33:N33)</f>
        <v>0.52912720101595645</v>
      </c>
      <c r="P33" s="54">
        <f t="shared" ref="P33:P34" si="13">MAX(G33:N33)-MIN(G33:N33)</f>
        <v>1.665</v>
      </c>
      <c r="Q33" s="78">
        <f>AVERAGE(G33:N33)</f>
        <v>-1.0857722263006329</v>
      </c>
      <c r="S33" s="64"/>
    </row>
    <row r="34" spans="2:19" ht="14.25">
      <c r="B34" s="37">
        <v>6</v>
      </c>
      <c r="C34" s="37">
        <v>20</v>
      </c>
      <c r="D34" s="37" t="s">
        <v>33</v>
      </c>
      <c r="E34" s="37" t="s">
        <v>11</v>
      </c>
      <c r="F34" s="37" t="s">
        <v>50</v>
      </c>
      <c r="G34" s="51">
        <v>-1.5065</v>
      </c>
      <c r="H34" s="54">
        <v>-1.8480364699289353</v>
      </c>
      <c r="I34" s="51">
        <v>-1.52</v>
      </c>
      <c r="J34" s="54">
        <v>-1.4</v>
      </c>
      <c r="K34" s="66">
        <v>-0.38</v>
      </c>
      <c r="L34" s="73">
        <v>-2.2999999999999998</v>
      </c>
      <c r="M34" s="68">
        <v>-0.93</v>
      </c>
      <c r="N34" s="69"/>
      <c r="O34" s="54">
        <f t="shared" si="12"/>
        <v>0.61870267657330102</v>
      </c>
      <c r="P34" s="54">
        <f t="shared" si="13"/>
        <v>1.92</v>
      </c>
      <c r="Q34" s="78">
        <f t="shared" ref="Q34" si="14">AVERAGE(G34:N34)</f>
        <v>-1.4120766385612764</v>
      </c>
      <c r="S34" s="64"/>
    </row>
    <row r="35" spans="2:19" s="40" customFormat="1">
      <c r="H35" s="58"/>
      <c r="L35" s="74"/>
      <c r="Q35" s="79"/>
    </row>
    <row r="36" spans="2:19" s="40" customFormat="1">
      <c r="B36" s="41" t="s">
        <v>48</v>
      </c>
      <c r="H36" s="58"/>
      <c r="L36" s="74"/>
      <c r="Q36" s="79"/>
    </row>
    <row r="37" spans="2:19" ht="36" customHeight="1">
      <c r="B37" s="50" t="s">
        <v>6</v>
      </c>
      <c r="C37" s="50" t="s">
        <v>5</v>
      </c>
      <c r="D37" s="50" t="s">
        <v>35</v>
      </c>
      <c r="E37" s="50" t="s">
        <v>9</v>
      </c>
      <c r="F37" s="50" t="s">
        <v>49</v>
      </c>
      <c r="G37" s="50" t="s">
        <v>54</v>
      </c>
      <c r="H37" s="50" t="s">
        <v>82</v>
      </c>
      <c r="I37" s="50" t="s">
        <v>56</v>
      </c>
      <c r="J37" s="50" t="s">
        <v>57</v>
      </c>
      <c r="K37" s="50" t="s">
        <v>60</v>
      </c>
      <c r="L37" s="72" t="s">
        <v>86</v>
      </c>
      <c r="M37" s="50" t="s">
        <v>87</v>
      </c>
      <c r="N37" s="50" t="s">
        <v>23</v>
      </c>
      <c r="O37" s="50" t="s">
        <v>38</v>
      </c>
      <c r="P37" s="50" t="s">
        <v>46</v>
      </c>
      <c r="Q37" s="76" t="s">
        <v>41</v>
      </c>
    </row>
    <row r="38" spans="2:19" ht="14.25">
      <c r="B38" s="37">
        <v>2</v>
      </c>
      <c r="C38" s="37">
        <v>6</v>
      </c>
      <c r="D38" s="37" t="s">
        <v>33</v>
      </c>
      <c r="E38" s="37" t="s">
        <v>7</v>
      </c>
      <c r="F38" s="37" t="s">
        <v>50</v>
      </c>
      <c r="G38" s="51">
        <v>-3.2074999999999996</v>
      </c>
      <c r="H38" s="54">
        <v>-3.4570305597001676</v>
      </c>
      <c r="I38" s="51">
        <v>-2.63</v>
      </c>
      <c r="J38" s="54">
        <v>-2.7</v>
      </c>
      <c r="K38" s="66">
        <v>-2.34</v>
      </c>
      <c r="L38" s="73">
        <v>-3.2</v>
      </c>
      <c r="M38" s="68">
        <v>-2.46</v>
      </c>
      <c r="N38" s="69"/>
      <c r="O38" s="54">
        <f>STDEV(G38:N38)</f>
        <v>0.42848746945400484</v>
      </c>
      <c r="P38" s="54">
        <f>MAX(G38:N38)-MIN(G38:N38)</f>
        <v>1.1170305597001677</v>
      </c>
      <c r="Q38" s="78">
        <f>AVERAGE(G38:N38)</f>
        <v>-2.8563615085285954</v>
      </c>
      <c r="S38" s="64"/>
    </row>
    <row r="39" spans="2:19" ht="14.25">
      <c r="B39" s="37">
        <v>4</v>
      </c>
      <c r="C39" s="37">
        <v>15</v>
      </c>
      <c r="D39" s="37" t="s">
        <v>33</v>
      </c>
      <c r="E39" s="37" t="s">
        <v>8</v>
      </c>
      <c r="F39" s="37" t="s">
        <v>50</v>
      </c>
      <c r="G39" s="51">
        <v>-1.7162999999999999</v>
      </c>
      <c r="H39" s="54">
        <v>-1.4538460302494411</v>
      </c>
      <c r="I39" s="51">
        <v>-1.04</v>
      </c>
      <c r="J39" s="54">
        <v>-1.1000000000000001</v>
      </c>
      <c r="K39" s="66">
        <v>-0.34</v>
      </c>
      <c r="L39" s="73">
        <v>-1.3</v>
      </c>
      <c r="M39" s="68">
        <v>-0.88</v>
      </c>
      <c r="N39" s="69"/>
      <c r="O39" s="54">
        <f t="shared" ref="O39:O40" si="15">STDEV(G39:N39)</f>
        <v>0.44200546572448335</v>
      </c>
      <c r="P39" s="54">
        <f>MAX(G39:N39)-MIN(G39:N39)</f>
        <v>1.3762999999999999</v>
      </c>
      <c r="Q39" s="78">
        <f t="shared" ref="Q39:Q40" si="16">AVERAGE(G39:N39)</f>
        <v>-1.1185922900356344</v>
      </c>
      <c r="S39" s="64"/>
    </row>
    <row r="40" spans="2:19" ht="14.25">
      <c r="B40" s="37">
        <v>6</v>
      </c>
      <c r="C40" s="37">
        <v>20</v>
      </c>
      <c r="D40" s="37" t="s">
        <v>33</v>
      </c>
      <c r="E40" s="37" t="s">
        <v>11</v>
      </c>
      <c r="F40" s="37" t="s">
        <v>50</v>
      </c>
      <c r="G40" s="51">
        <v>-2.0785</v>
      </c>
      <c r="H40" s="54">
        <v>-1.5728819295730947</v>
      </c>
      <c r="I40" s="51">
        <v>-1.41</v>
      </c>
      <c r="J40" s="54">
        <v>-1.1000000000000001</v>
      </c>
      <c r="K40" s="66">
        <v>-0.28999999999999998</v>
      </c>
      <c r="L40" s="73">
        <v>-2.2000000000000002</v>
      </c>
      <c r="M40" s="68">
        <v>-0.72</v>
      </c>
      <c r="N40" s="69"/>
      <c r="O40" s="54">
        <f t="shared" si="15"/>
        <v>0.69385464771798977</v>
      </c>
      <c r="P40" s="54">
        <f t="shared" ref="P40" si="17">MAX(G40:N40)-MIN(G40:N40)</f>
        <v>1.9100000000000001</v>
      </c>
      <c r="Q40" s="78">
        <f t="shared" si="16"/>
        <v>-1.3387688470818708</v>
      </c>
      <c r="S40" s="64"/>
    </row>
  </sheetData>
  <phoneticPr fontId="3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topLeftCell="A16" zoomScale="70" zoomScaleNormal="70" workbookViewId="0">
      <selection activeCell="D34" sqref="D34:E34"/>
    </sheetView>
  </sheetViews>
  <sheetFormatPr defaultColWidth="9" defaultRowHeight="12.75"/>
  <cols>
    <col min="1" max="1" width="7.5" style="3" customWidth="1"/>
    <col min="2" max="2" width="9.5" style="3" customWidth="1"/>
    <col min="3" max="4" width="7.5" style="4" customWidth="1"/>
    <col min="5" max="15" width="7.5" style="3" customWidth="1"/>
    <col min="16" max="16" width="9.125" style="3" customWidth="1"/>
    <col min="17" max="17" width="7.5" style="3" customWidth="1"/>
    <col min="18" max="16384" width="9" style="3"/>
  </cols>
  <sheetData>
    <row r="1" spans="1:19">
      <c r="A1" s="2" t="s">
        <v>10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-4.5367246632141542</v>
      </c>
      <c r="D4" s="36">
        <f>STDEV(B63,D63,F63,H63,J63,L63,N63,P63)</f>
        <v>0.37064616387961369</v>
      </c>
      <c r="E4" s="36">
        <f>ABS(MIN(B63,D63,F63,H63,J63,L63,N63,P63)-MAX(B63,D63,F63,H63,J63,L63,N63,P63))</f>
        <v>0.88309073394588289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-2.3477414991491234</v>
      </c>
      <c r="R4" s="36">
        <f>STDEV(C63,E63,G63,I63,K63,M63,O63,Q63)</f>
        <v>0.19485234425874823</v>
      </c>
      <c r="S4" s="36">
        <f>ABS(MIN(C63,E63,G63,I63,K63,M63,O63,Q63)-MAX(C63,E63,G63,I63,K63,M63,O63,Q63))</f>
        <v>0.52620544542392844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88</v>
      </c>
      <c r="E34" s="38" t="s">
        <v>89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52</v>
      </c>
      <c r="O34" s="39" t="s">
        <v>51</v>
      </c>
      <c r="P34" s="38" t="s">
        <v>18</v>
      </c>
      <c r="Q34" s="39" t="s">
        <v>19</v>
      </c>
    </row>
    <row r="35" spans="1:17" ht="13.5">
      <c r="A35" s="11">
        <v>-10</v>
      </c>
      <c r="B35" s="55">
        <v>1.296708008</v>
      </c>
      <c r="C35" s="55">
        <v>0.384420013</v>
      </c>
      <c r="D35" s="29">
        <v>0.91332000000000002</v>
      </c>
      <c r="E35" s="29"/>
      <c r="F35" s="46">
        <v>1.2569760000000001</v>
      </c>
      <c r="G35" s="46">
        <v>0.51290400000000003</v>
      </c>
      <c r="H35" s="46"/>
      <c r="I35" s="46"/>
      <c r="J35" s="46">
        <v>1.254</v>
      </c>
      <c r="K35" s="46">
        <v>0.50319999999999998</v>
      </c>
      <c r="L35" s="46">
        <v>1.1374704</v>
      </c>
      <c r="M35" s="46">
        <v>0.50712480000000004</v>
      </c>
      <c r="N35" s="46"/>
      <c r="O35" s="46"/>
      <c r="P35" s="46"/>
      <c r="Q35" s="46"/>
    </row>
    <row r="36" spans="1:17" ht="13.5">
      <c r="A36" s="11">
        <v>-9</v>
      </c>
      <c r="B36" s="55">
        <v>1.63881604</v>
      </c>
      <c r="C36" s="55">
        <v>0.73736401399999996</v>
      </c>
      <c r="D36" s="29">
        <v>1.34934</v>
      </c>
      <c r="E36" s="29"/>
      <c r="F36" s="46">
        <v>1.487112</v>
      </c>
      <c r="G36" s="46">
        <v>0.89113200000000004</v>
      </c>
      <c r="H36" s="46">
        <v>1.3</v>
      </c>
      <c r="I36" s="46"/>
      <c r="J36" s="46">
        <v>1.5319</v>
      </c>
      <c r="K36" s="46">
        <v>0.91559999999999997</v>
      </c>
      <c r="L36" s="46">
        <v>1.5120864000000001</v>
      </c>
      <c r="M36" s="46">
        <v>0.80041920000000011</v>
      </c>
      <c r="N36" s="46"/>
      <c r="O36" s="46"/>
      <c r="P36" s="46"/>
      <c r="Q36" s="46"/>
    </row>
    <row r="37" spans="1:17" ht="13.5">
      <c r="A37" s="11">
        <v>-8</v>
      </c>
      <c r="B37" s="55">
        <v>2.0996040040000001</v>
      </c>
      <c r="C37" s="55">
        <v>0.98865600600000003</v>
      </c>
      <c r="D37" s="29">
        <v>1.806</v>
      </c>
      <c r="E37" s="29"/>
      <c r="F37" s="46">
        <v>1.9845360000000001</v>
      </c>
      <c r="G37" s="46">
        <v>1.111464</v>
      </c>
      <c r="H37" s="46">
        <v>1.74</v>
      </c>
      <c r="I37" s="46"/>
      <c r="J37" s="46">
        <v>1.9155</v>
      </c>
      <c r="K37" s="46">
        <v>1.2895000000000001</v>
      </c>
      <c r="L37" s="46">
        <v>1.9219967999999998</v>
      </c>
      <c r="M37" s="46">
        <v>1.1543952</v>
      </c>
      <c r="N37" s="46"/>
      <c r="O37" s="46"/>
      <c r="P37" s="46"/>
      <c r="Q37" s="46"/>
    </row>
    <row r="38" spans="1:17" ht="13.5">
      <c r="A38" s="11">
        <v>-7</v>
      </c>
      <c r="B38" s="55">
        <v>2.5454279789999998</v>
      </c>
      <c r="C38" s="55">
        <v>1.3581120609999999</v>
      </c>
      <c r="D38" s="29">
        <v>2.3065199999999999</v>
      </c>
      <c r="E38" s="29"/>
      <c r="F38" s="46">
        <v>2.3828879999999999</v>
      </c>
      <c r="G38" s="46">
        <v>1.463892</v>
      </c>
      <c r="H38" s="46">
        <v>2.2000000000000002</v>
      </c>
      <c r="I38" s="46">
        <v>1.4</v>
      </c>
      <c r="J38" s="46">
        <v>2.4819</v>
      </c>
      <c r="K38" s="46">
        <v>1.5952</v>
      </c>
      <c r="L38" s="46">
        <v>2.3804112000000002</v>
      </c>
      <c r="M38" s="46">
        <v>1.5453168000000002</v>
      </c>
      <c r="N38" s="46"/>
      <c r="O38" s="46"/>
      <c r="P38" s="46"/>
      <c r="Q38" s="46"/>
    </row>
    <row r="39" spans="1:17" ht="13.5">
      <c r="A39" s="11">
        <v>-6</v>
      </c>
      <c r="B39" s="55">
        <v>3.0418200679999998</v>
      </c>
      <c r="C39" s="55">
        <v>1.8235439449999999</v>
      </c>
      <c r="D39" s="29">
        <v>2.7373799999999999</v>
      </c>
      <c r="E39" s="29"/>
      <c r="F39" s="46">
        <v>2.7471839999999998</v>
      </c>
      <c r="G39" s="46">
        <v>1.9458359999999999</v>
      </c>
      <c r="H39" s="46">
        <v>2.69</v>
      </c>
      <c r="I39" s="46">
        <v>1.85</v>
      </c>
      <c r="J39" s="46">
        <v>3.0659999999999998</v>
      </c>
      <c r="K39" s="46">
        <v>1.921</v>
      </c>
      <c r="L39" s="46">
        <v>2.8768032000000003</v>
      </c>
      <c r="M39" s="46">
        <v>1.9700879999999998</v>
      </c>
      <c r="N39" s="46"/>
      <c r="O39" s="46"/>
      <c r="P39" s="46"/>
      <c r="Q39" s="46"/>
    </row>
    <row r="40" spans="1:17" ht="13.5">
      <c r="A40" s="11">
        <v>-5</v>
      </c>
      <c r="B40" s="55">
        <v>3.5965200199999998</v>
      </c>
      <c r="C40" s="55">
        <v>2.1966120610000002</v>
      </c>
      <c r="D40" s="29">
        <v>3.1837200000000001</v>
      </c>
      <c r="E40" s="29">
        <v>2.1955800000000001</v>
      </c>
      <c r="F40" s="46">
        <v>3.5856840000000001</v>
      </c>
      <c r="G40" s="46">
        <v>2.2915559999999999</v>
      </c>
      <c r="H40" s="46">
        <v>3.18</v>
      </c>
      <c r="I40" s="46">
        <v>2.3199999999999998</v>
      </c>
      <c r="J40" s="46">
        <v>3.4601999999999999</v>
      </c>
      <c r="K40" s="46">
        <v>2.4173</v>
      </c>
      <c r="L40" s="46">
        <v>3.3831024000000003</v>
      </c>
      <c r="M40" s="46">
        <v>2.4481104</v>
      </c>
      <c r="N40" s="46"/>
      <c r="O40" s="46"/>
      <c r="P40" s="46"/>
      <c r="Q40" s="46"/>
    </row>
    <row r="41" spans="1:17" ht="13.5">
      <c r="A41" s="11">
        <v>-4</v>
      </c>
      <c r="B41" s="55">
        <v>3.9938400879999998</v>
      </c>
      <c r="C41" s="55">
        <v>2.7590520019999998</v>
      </c>
      <c r="D41" s="29">
        <v>3.7177799999999999</v>
      </c>
      <c r="E41" s="29">
        <v>2.6677200000000001</v>
      </c>
      <c r="F41" s="46">
        <v>4.135224</v>
      </c>
      <c r="G41" s="46">
        <v>2.9319120000000001</v>
      </c>
      <c r="H41" s="46">
        <v>3.65</v>
      </c>
      <c r="I41" s="46">
        <v>2.82</v>
      </c>
      <c r="J41" s="46">
        <v>3.82</v>
      </c>
      <c r="K41" s="46">
        <v>2.9474999999999998</v>
      </c>
      <c r="L41" s="46">
        <v>3.8413104000000002</v>
      </c>
      <c r="M41" s="46">
        <v>2.95668</v>
      </c>
      <c r="N41" s="46"/>
      <c r="O41" s="46"/>
      <c r="P41" s="46"/>
      <c r="Q41" s="46"/>
    </row>
    <row r="42" spans="1:17" ht="13.5">
      <c r="A42" s="11">
        <v>-3</v>
      </c>
      <c r="B42" s="55">
        <v>4.368972168</v>
      </c>
      <c r="C42" s="55">
        <v>3.166691895</v>
      </c>
      <c r="D42" s="29">
        <v>4.1460600000000003</v>
      </c>
      <c r="E42" s="29">
        <v>3.1630799999999999</v>
      </c>
      <c r="F42" s="46">
        <v>4.2982800000000001</v>
      </c>
      <c r="G42" s="46">
        <v>3.3457439999999998</v>
      </c>
      <c r="H42" s="46">
        <v>4.08</v>
      </c>
      <c r="I42" s="46">
        <v>3.31</v>
      </c>
      <c r="J42" s="46">
        <v>4.2506000000000004</v>
      </c>
      <c r="K42" s="46">
        <v>3.387</v>
      </c>
      <c r="L42" s="46">
        <v>4.2371856000000001</v>
      </c>
      <c r="M42" s="46">
        <v>3.4586448000000001</v>
      </c>
      <c r="N42" s="46"/>
      <c r="O42" s="46"/>
      <c r="P42" s="46"/>
      <c r="Q42" s="46"/>
    </row>
    <row r="43" spans="1:17" ht="13.5">
      <c r="A43" s="11">
        <v>-2</v>
      </c>
      <c r="B43" s="55">
        <v>4.6465800780000004</v>
      </c>
      <c r="C43" s="55">
        <v>3.6697919919999999</v>
      </c>
      <c r="D43" s="29">
        <v>4.5304799999999998</v>
      </c>
      <c r="E43" s="29">
        <v>3.7074600000000002</v>
      </c>
      <c r="F43" s="46">
        <v>4.6847640000000004</v>
      </c>
      <c r="G43" s="46">
        <v>3.8519399999999999</v>
      </c>
      <c r="H43" s="46">
        <v>4.4400000000000004</v>
      </c>
      <c r="I43" s="46">
        <v>3.76</v>
      </c>
      <c r="J43" s="46">
        <v>4.6139999999999999</v>
      </c>
      <c r="K43" s="46">
        <v>3.7765</v>
      </c>
      <c r="L43" s="46">
        <v>4.5377039999999997</v>
      </c>
      <c r="M43" s="46">
        <v>3.8937360000000005</v>
      </c>
      <c r="N43" s="46"/>
      <c r="O43" s="46"/>
      <c r="P43" s="46"/>
      <c r="Q43" s="46"/>
    </row>
    <row r="44" spans="1:17" ht="13.5">
      <c r="A44" s="11">
        <v>-1</v>
      </c>
      <c r="B44" s="55">
        <v>4.8586557619999997</v>
      </c>
      <c r="C44" s="55">
        <v>4.0258320310000002</v>
      </c>
      <c r="D44" s="29">
        <v>4.80654</v>
      </c>
      <c r="E44" s="29">
        <v>4.1847599999999998</v>
      </c>
      <c r="F44" s="46">
        <v>4.8395640000000002</v>
      </c>
      <c r="G44" s="46">
        <v>4.2750599999999999</v>
      </c>
      <c r="H44" s="46">
        <v>4.7</v>
      </c>
      <c r="I44" s="46">
        <v>4.17</v>
      </c>
      <c r="J44" s="46">
        <v>4.8414999999999999</v>
      </c>
      <c r="K44" s="46">
        <v>4.1045999999999996</v>
      </c>
      <c r="L44" s="46">
        <v>4.7657759999999998</v>
      </c>
      <c r="M44" s="46">
        <v>4.2782591999999999</v>
      </c>
      <c r="N44" s="46"/>
      <c r="O44" s="46"/>
      <c r="P44" s="46"/>
      <c r="Q44" s="46"/>
    </row>
    <row r="45" spans="1:17" ht="13.5">
      <c r="A45" s="11">
        <v>0</v>
      </c>
      <c r="B45" s="55">
        <v>4.9809482420000002</v>
      </c>
      <c r="C45" s="56">
        <v>4.4045761719999996</v>
      </c>
      <c r="D45" s="29">
        <v>4.9639199999999999</v>
      </c>
      <c r="E45" s="29">
        <v>4.5949799999999996</v>
      </c>
      <c r="F45" s="46">
        <v>4.9757879999999997</v>
      </c>
      <c r="G45" s="46">
        <v>4.6718640000000002</v>
      </c>
      <c r="H45" s="46">
        <v>4.87</v>
      </c>
      <c r="I45" s="46">
        <v>4.49</v>
      </c>
      <c r="J45" s="46">
        <v>4.984</v>
      </c>
      <c r="K45" s="46">
        <v>4.4080000000000004</v>
      </c>
      <c r="L45" s="46">
        <v>4.9255296</v>
      </c>
      <c r="M45" s="46">
        <v>4.575888</v>
      </c>
      <c r="N45" s="46"/>
      <c r="O45" s="46"/>
      <c r="P45" s="46"/>
      <c r="Q45" s="46"/>
    </row>
    <row r="46" spans="1:17" ht="13.5">
      <c r="A46" s="11">
        <v>1</v>
      </c>
      <c r="B46" s="55">
        <v>5.0660878909999996</v>
      </c>
      <c r="C46" s="56">
        <v>4.6656718750000001</v>
      </c>
      <c r="D46" s="29">
        <v>5.0387399999999998</v>
      </c>
      <c r="E46" s="29">
        <v>4.7988</v>
      </c>
      <c r="F46" s="46">
        <v>5.0361599999999997</v>
      </c>
      <c r="G46" s="46">
        <v>4.7879639999999997</v>
      </c>
      <c r="H46" s="46">
        <v>4.99</v>
      </c>
      <c r="I46" s="46">
        <v>4.74</v>
      </c>
      <c r="J46" s="46">
        <v>5.0575000000000001</v>
      </c>
      <c r="K46" s="46">
        <v>4.7876000000000003</v>
      </c>
      <c r="L46" s="46">
        <v>5.0285232000000004</v>
      </c>
      <c r="M46" s="46">
        <v>4.7944655999999997</v>
      </c>
      <c r="N46" s="46"/>
      <c r="O46" s="46"/>
      <c r="P46" s="46"/>
      <c r="Q46" s="46"/>
    </row>
    <row r="47" spans="1:17" ht="13.5">
      <c r="A47" s="11">
        <v>2</v>
      </c>
      <c r="B47" s="55">
        <v>5.1099482419999998</v>
      </c>
      <c r="C47" s="56">
        <v>4.8003481450000001</v>
      </c>
      <c r="D47" s="29">
        <v>5.0955000000000004</v>
      </c>
      <c r="E47" s="29">
        <v>4.97166</v>
      </c>
      <c r="F47" s="46">
        <v>5.1331680000000004</v>
      </c>
      <c r="G47" s="46">
        <v>4.9515359999999999</v>
      </c>
      <c r="H47" s="46"/>
      <c r="I47" s="46">
        <v>4.9000000000000004</v>
      </c>
      <c r="J47" s="46">
        <v>5.09</v>
      </c>
      <c r="K47" s="46">
        <v>5.0129999999999999</v>
      </c>
      <c r="L47" s="46">
        <v>5.0927135999999997</v>
      </c>
      <c r="M47" s="46">
        <v>4.9455504000000001</v>
      </c>
      <c r="N47" s="46"/>
      <c r="O47" s="46"/>
      <c r="P47" s="46"/>
      <c r="Q47" s="46"/>
    </row>
    <row r="48" spans="1:17" ht="13.5">
      <c r="A48" s="11">
        <v>3</v>
      </c>
      <c r="B48" s="55">
        <v>5.1383281250000001</v>
      </c>
      <c r="C48" s="56">
        <v>4.9855917969999997</v>
      </c>
      <c r="D48" s="29">
        <v>5.1290399999999998</v>
      </c>
      <c r="E48" s="29">
        <v>5.0542199999999999</v>
      </c>
      <c r="F48" s="46">
        <v>5.1517439999999999</v>
      </c>
      <c r="G48" s="46">
        <v>5.0588639999999998</v>
      </c>
      <c r="H48" s="46"/>
      <c r="I48" s="46">
        <v>5.01</v>
      </c>
      <c r="J48" s="46">
        <v>5.0903999999999998</v>
      </c>
      <c r="K48" s="46">
        <v>5.0133999999999999</v>
      </c>
      <c r="L48" s="46">
        <v>5.1211967999999999</v>
      </c>
      <c r="M48" s="46">
        <v>5.0390496000000002</v>
      </c>
      <c r="N48" s="46"/>
      <c r="O48" s="46"/>
      <c r="P48" s="46"/>
      <c r="Q48" s="46"/>
    </row>
    <row r="49" spans="1:17" ht="13.5">
      <c r="A49" s="11">
        <v>4</v>
      </c>
      <c r="B49" s="55">
        <v>5.1486479489999999</v>
      </c>
      <c r="C49" s="56">
        <v>5.0418359380000002</v>
      </c>
      <c r="D49" s="29">
        <v>5.1393599999999999</v>
      </c>
      <c r="E49" s="29">
        <v>5.0929200000000003</v>
      </c>
      <c r="F49" s="46">
        <v>5.1403920000000003</v>
      </c>
      <c r="G49" s="46">
        <v>5.1006600000000004</v>
      </c>
      <c r="H49" s="46"/>
      <c r="I49" s="46"/>
      <c r="J49" s="46">
        <v>5.0904999999999996</v>
      </c>
      <c r="K49" s="46">
        <v>5.0134999999999996</v>
      </c>
      <c r="L49" s="46">
        <v>5.1389472000000005</v>
      </c>
      <c r="M49" s="46">
        <v>5.0951903999999999</v>
      </c>
      <c r="N49" s="46"/>
      <c r="O49" s="46"/>
      <c r="P49" s="46"/>
      <c r="Q49" s="46"/>
    </row>
    <row r="50" spans="1:17" ht="13.5">
      <c r="A50" s="11">
        <v>5</v>
      </c>
      <c r="B50" s="55">
        <v>5.1553559570000003</v>
      </c>
      <c r="C50" s="56">
        <v>5.0903398439999998</v>
      </c>
      <c r="D50" s="29">
        <v>5.1548400000000001</v>
      </c>
      <c r="E50" s="29">
        <v>5.1161399999999997</v>
      </c>
      <c r="F50" s="46">
        <v>5.1538079999999997</v>
      </c>
      <c r="G50" s="46">
        <v>5.1522600000000001</v>
      </c>
      <c r="H50" s="46"/>
      <c r="I50" s="46"/>
      <c r="J50" s="46"/>
      <c r="K50" s="46"/>
      <c r="L50" s="46">
        <v>5.1480288000000005</v>
      </c>
      <c r="M50" s="46">
        <v>5.1242928000000001</v>
      </c>
      <c r="N50" s="46"/>
      <c r="O50" s="46"/>
      <c r="P50" s="46"/>
      <c r="Q50" s="46"/>
    </row>
    <row r="51" spans="1:17" ht="13.5">
      <c r="A51" s="11">
        <v>6</v>
      </c>
      <c r="B51" s="55">
        <v>5.1584521480000003</v>
      </c>
      <c r="C51" s="56">
        <v>5.1336840820000003</v>
      </c>
      <c r="D51" s="29">
        <v>5.1548400000000001</v>
      </c>
      <c r="E51" s="29">
        <v>5.14452</v>
      </c>
      <c r="F51" s="46">
        <v>5.16</v>
      </c>
      <c r="G51" s="46">
        <v>5.1558719999999996</v>
      </c>
      <c r="H51" s="46"/>
      <c r="I51" s="46"/>
      <c r="J51" s="46"/>
      <c r="K51" s="46"/>
      <c r="L51" s="46">
        <v>5.1544272000000007</v>
      </c>
      <c r="M51" s="46">
        <v>5.1428688000000005</v>
      </c>
      <c r="N51" s="46"/>
      <c r="O51" s="46"/>
      <c r="P51" s="46"/>
      <c r="Q51" s="46"/>
    </row>
    <row r="52" spans="1:17" ht="13.5">
      <c r="A52" s="11">
        <v>7</v>
      </c>
      <c r="B52" s="55">
        <v>5.16</v>
      </c>
      <c r="C52" s="55">
        <v>5.1383281250000001</v>
      </c>
      <c r="D52" s="29">
        <v>5.1548400000000001</v>
      </c>
      <c r="E52" s="29">
        <v>5.1548400000000001</v>
      </c>
      <c r="F52" s="45"/>
      <c r="G52" s="47"/>
      <c r="H52" s="45"/>
      <c r="I52" s="48"/>
      <c r="J52" s="46"/>
      <c r="K52" s="46"/>
      <c r="L52" s="46">
        <v>5.1577296000000006</v>
      </c>
      <c r="M52" s="46">
        <v>5.1515376000000002</v>
      </c>
      <c r="N52" s="46"/>
      <c r="O52" s="46"/>
      <c r="P52" s="46"/>
      <c r="Q52" s="46"/>
    </row>
    <row r="53" spans="1:17" ht="13.5">
      <c r="A53" s="11">
        <v>8</v>
      </c>
      <c r="B53" s="55">
        <v>5.16</v>
      </c>
      <c r="C53" s="55">
        <v>5.1491640629999997</v>
      </c>
      <c r="D53" s="29">
        <v>5.1548400000000001</v>
      </c>
      <c r="E53" s="29">
        <v>5.1548400000000001</v>
      </c>
      <c r="F53" s="45"/>
      <c r="G53" s="47"/>
      <c r="H53" s="45"/>
      <c r="I53" s="45"/>
      <c r="J53" s="46"/>
      <c r="K53" s="46"/>
      <c r="L53" s="46">
        <v>5.1595872000000007</v>
      </c>
      <c r="M53" s="46">
        <v>5.1550464000000007</v>
      </c>
      <c r="N53" s="46"/>
      <c r="O53" s="46"/>
      <c r="P53" s="46"/>
      <c r="Q53" s="46"/>
    </row>
    <row r="54" spans="1:17" ht="13.5">
      <c r="A54" s="11">
        <v>9</v>
      </c>
      <c r="B54" s="55">
        <v>5.1594838870000004</v>
      </c>
      <c r="C54" s="55">
        <v>5.1574199219999999</v>
      </c>
      <c r="D54" s="29">
        <v>5.1548400000000001</v>
      </c>
      <c r="E54" s="29">
        <v>5.1548400000000001</v>
      </c>
      <c r="F54" s="45"/>
      <c r="G54" s="47"/>
      <c r="H54" s="45"/>
      <c r="I54" s="45"/>
      <c r="J54" s="46"/>
      <c r="K54" s="46"/>
      <c r="L54" s="46">
        <v>5.1597935999999995</v>
      </c>
      <c r="M54" s="46">
        <v>5.1587616000000001</v>
      </c>
      <c r="N54" s="46"/>
      <c r="O54" s="46"/>
      <c r="P54" s="46"/>
      <c r="Q54" s="46"/>
    </row>
    <row r="55" spans="1:17" ht="13.5">
      <c r="A55" s="11">
        <v>10</v>
      </c>
      <c r="B55" s="55">
        <v>5.16</v>
      </c>
      <c r="C55" s="55">
        <v>5.1569038090000001</v>
      </c>
      <c r="D55" s="29">
        <v>5.1548400000000001</v>
      </c>
      <c r="E55" s="29">
        <v>5.1548400000000001</v>
      </c>
      <c r="F55" s="45"/>
      <c r="G55" s="47"/>
      <c r="H55" s="45"/>
      <c r="I55" s="48"/>
      <c r="J55" s="46"/>
      <c r="K55" s="46"/>
      <c r="L55" s="46">
        <v>5.16</v>
      </c>
      <c r="M55" s="46">
        <v>5.1597935999999995</v>
      </c>
      <c r="N55" s="46"/>
      <c r="O55" s="46"/>
      <c r="P55" s="46"/>
      <c r="Q55" s="46"/>
    </row>
    <row r="56" spans="1:17" ht="13.5">
      <c r="A56" s="11">
        <v>11</v>
      </c>
      <c r="B56" s="55">
        <v>5.16</v>
      </c>
      <c r="C56" s="55">
        <v>5.1594838870000004</v>
      </c>
      <c r="D56" s="29">
        <v>5.1548400000000001</v>
      </c>
      <c r="E56" s="29">
        <v>5.1548400000000001</v>
      </c>
      <c r="F56" s="45"/>
      <c r="G56" s="47"/>
      <c r="H56" s="45"/>
      <c r="I56" s="45"/>
      <c r="J56" s="46"/>
      <c r="K56" s="46"/>
      <c r="L56" s="46">
        <v>5.16</v>
      </c>
      <c r="M56" s="46">
        <v>5.1597935999999995</v>
      </c>
      <c r="N56" s="46"/>
      <c r="O56" s="46"/>
      <c r="P56" s="46"/>
      <c r="Q56" s="46"/>
    </row>
    <row r="57" spans="1:17" ht="13.5">
      <c r="A57" s="11">
        <v>12</v>
      </c>
      <c r="B57" s="55">
        <v>5.16</v>
      </c>
      <c r="C57" s="55">
        <v>5.16</v>
      </c>
      <c r="D57" s="29">
        <v>5.1548400000000001</v>
      </c>
      <c r="E57" s="29">
        <v>5.1548400000000001</v>
      </c>
      <c r="F57" s="45"/>
      <c r="G57" s="47"/>
      <c r="H57" s="45"/>
      <c r="I57" s="45"/>
      <c r="J57" s="46"/>
      <c r="K57" s="46"/>
      <c r="L57" s="46">
        <v>5.16</v>
      </c>
      <c r="M57" s="46">
        <v>5.16</v>
      </c>
      <c r="N57" s="46"/>
      <c r="O57" s="46"/>
      <c r="P57" s="46"/>
      <c r="Q57" s="46"/>
    </row>
    <row r="58" spans="1:17" ht="13.5">
      <c r="A58" s="11">
        <v>13</v>
      </c>
      <c r="B58" s="55">
        <v>5.16</v>
      </c>
      <c r="C58" s="55">
        <v>5.16</v>
      </c>
      <c r="D58" s="29">
        <v>5.1548400000000001</v>
      </c>
      <c r="E58" s="29">
        <v>5.1548400000000001</v>
      </c>
      <c r="F58" s="45"/>
      <c r="G58" s="47"/>
      <c r="H58" s="45"/>
      <c r="I58" s="45"/>
      <c r="J58" s="46"/>
      <c r="K58" s="46"/>
      <c r="L58" s="46">
        <v>5.16</v>
      </c>
      <c r="M58" s="46">
        <v>5.16</v>
      </c>
      <c r="N58" s="46"/>
      <c r="O58" s="46"/>
      <c r="P58" s="46"/>
      <c r="Q58" s="46"/>
    </row>
    <row r="59" spans="1:17" ht="13.5">
      <c r="A59" s="11">
        <v>14</v>
      </c>
      <c r="B59" s="55">
        <v>5.16</v>
      </c>
      <c r="C59" s="55">
        <v>5.16</v>
      </c>
      <c r="D59" s="29">
        <v>5.1548400000000001</v>
      </c>
      <c r="E59" s="29">
        <v>5.1548400000000001</v>
      </c>
      <c r="F59" s="45"/>
      <c r="G59" s="45"/>
      <c r="H59" s="45"/>
      <c r="I59" s="45"/>
      <c r="J59" s="46"/>
      <c r="K59" s="46"/>
      <c r="L59" s="46">
        <v>5.16</v>
      </c>
      <c r="M59" s="46">
        <v>5.16</v>
      </c>
      <c r="N59" s="46"/>
      <c r="O59" s="46"/>
      <c r="P59" s="46"/>
      <c r="Q59" s="46"/>
    </row>
    <row r="60" spans="1:17" ht="13.5">
      <c r="A60" s="11">
        <v>15</v>
      </c>
      <c r="B60" s="55">
        <v>5.16</v>
      </c>
      <c r="C60" s="55">
        <v>5.16</v>
      </c>
      <c r="D60" s="29">
        <v>5.1548400000000001</v>
      </c>
      <c r="E60" s="29">
        <v>5.1548400000000001</v>
      </c>
      <c r="F60" s="45"/>
      <c r="G60" s="45"/>
      <c r="H60" s="45"/>
      <c r="I60" s="45"/>
      <c r="J60" s="46"/>
      <c r="K60" s="46"/>
      <c r="L60" s="46">
        <v>5.16</v>
      </c>
      <c r="M60" s="46">
        <v>5.16</v>
      </c>
      <c r="N60" s="46"/>
      <c r="O60" s="46"/>
      <c r="P60" s="46"/>
      <c r="Q60" s="46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3"/>
      <c r="O61" s="13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-4.9590126631741951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-2.1076542250891994</v>
      </c>
      <c r="D63" s="28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>-4.1861345889635846</v>
      </c>
      <c r="E63" s="28">
        <f t="shared" si="0"/>
        <v>-2.1642647610851968</v>
      </c>
      <c r="F63" s="28">
        <f t="shared" si="0"/>
        <v>-4.9487182169314954</v>
      </c>
      <c r="G63" s="28">
        <f t="shared" si="0"/>
        <v>-2.4564999209058671</v>
      </c>
      <c r="H63" s="28">
        <f t="shared" si="0"/>
        <v>-4.0759219292283122</v>
      </c>
      <c r="I63" s="28">
        <f t="shared" si="0"/>
        <v>-2.3150316144876588</v>
      </c>
      <c r="J63" s="28">
        <f t="shared" si="0"/>
        <v>-4.5659776100165503</v>
      </c>
      <c r="K63" s="28">
        <f t="shared" si="0"/>
        <v>-2.4091388028136902</v>
      </c>
      <c r="L63" s="28">
        <f t="shared" si="0"/>
        <v>-4.4845829709707923</v>
      </c>
      <c r="M63" s="28">
        <f t="shared" si="0"/>
        <v>-2.6338596705131279</v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20"/>
  <sheetViews>
    <sheetView topLeftCell="A16" zoomScale="70" zoomScaleNormal="70" workbookViewId="0">
      <selection activeCell="D34" sqref="D34:E34"/>
    </sheetView>
  </sheetViews>
  <sheetFormatPr defaultColWidth="9" defaultRowHeight="12.75"/>
  <cols>
    <col min="1" max="1" width="7.5" style="3" customWidth="1"/>
    <col min="2" max="2" width="8.875" style="3" customWidth="1"/>
    <col min="3" max="3" width="10.875" style="4" customWidth="1"/>
    <col min="4" max="4" width="10" style="4" customWidth="1"/>
    <col min="5" max="5" width="9.125" style="3" customWidth="1"/>
    <col min="6" max="6" width="9.875" style="3" customWidth="1"/>
    <col min="7" max="8" width="9.125" style="3" customWidth="1"/>
    <col min="9" max="9" width="9.5" style="3" customWidth="1"/>
    <col min="10" max="10" width="10.125" style="3" customWidth="1"/>
    <col min="11" max="11" width="8.5" style="3" customWidth="1"/>
    <col min="12" max="12" width="10.5" style="3" customWidth="1"/>
    <col min="13" max="13" width="9.875" style="3" customWidth="1"/>
    <col min="14" max="14" width="10.875" style="3" customWidth="1"/>
    <col min="15" max="15" width="10.125" style="3" customWidth="1"/>
    <col min="16" max="17" width="7.5" style="3" customWidth="1"/>
    <col min="18" max="16384" width="9" style="3"/>
  </cols>
  <sheetData>
    <row r="1" spans="1:19">
      <c r="A1" s="2" t="s">
        <v>15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-3.0701534938583346</v>
      </c>
      <c r="D4" s="36">
        <f>STDEV(B63,D63,F63,H63,J63,L63,N63,P63)</f>
        <v>0.42621111044056348</v>
      </c>
      <c r="E4" s="36">
        <f>ABS(MIN(B63,D63,F63,H63,J63,L63,N63,P63)-MAX(B63,D63,F63,H63,J63,L63,N63,P63))</f>
        <v>0.9184864191830231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1.3845014051032418</v>
      </c>
      <c r="R4" s="36">
        <f>STDEV(C63,E63,G63,I63,K63,M63,O63,Q63)</f>
        <v>0.42640633034331277</v>
      </c>
      <c r="S4" s="36">
        <f>ABS(MIN(C63,E63,G63,I63,K63,M63,O63,Q63)-MAX(C63,E63,G63,I63,K63,M63,O63,Q63))</f>
        <v>1.1096787010230553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33.35" customHeight="1">
      <c r="A34" s="9" t="s">
        <v>13</v>
      </c>
      <c r="B34" s="38" t="s">
        <v>22</v>
      </c>
      <c r="C34" s="39" t="s">
        <v>17</v>
      </c>
      <c r="D34" s="38" t="s">
        <v>88</v>
      </c>
      <c r="E34" s="38" t="s">
        <v>89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52</v>
      </c>
      <c r="O34" s="39" t="s">
        <v>51</v>
      </c>
      <c r="P34" s="38" t="s">
        <v>18</v>
      </c>
      <c r="Q34" s="39" t="s">
        <v>19</v>
      </c>
    </row>
    <row r="35" spans="1:17">
      <c r="A35" s="11">
        <v>-10</v>
      </c>
      <c r="B35" s="55">
        <v>2.8336896970000001</v>
      </c>
      <c r="C35" s="55">
        <v>3.66912E-2</v>
      </c>
      <c r="D35" s="29">
        <v>1.5240959999999999</v>
      </c>
      <c r="E35" s="29"/>
      <c r="F35" s="45">
        <v>2.5782623999999998</v>
      </c>
      <c r="G35" s="47">
        <v>1.12896E-2</v>
      </c>
      <c r="H35" s="47"/>
      <c r="I35" s="45"/>
      <c r="J35" s="47">
        <v>2.5335000000000001</v>
      </c>
      <c r="K35" s="59">
        <v>0</v>
      </c>
      <c r="L35" s="45">
        <v>2.7625651199999997</v>
      </c>
      <c r="M35" s="45">
        <v>5.8705919999999995E-2</v>
      </c>
      <c r="N35" s="45"/>
      <c r="O35" s="45"/>
      <c r="P35" s="47"/>
      <c r="Q35" s="47"/>
    </row>
    <row r="36" spans="1:17">
      <c r="A36" s="11">
        <v>-9</v>
      </c>
      <c r="B36" s="55">
        <v>3.9626496580000001</v>
      </c>
      <c r="C36" s="55">
        <v>0.18204480000000001</v>
      </c>
      <c r="D36" s="29">
        <v>2.9988000000000001</v>
      </c>
      <c r="E36" s="29"/>
      <c r="F36" s="45">
        <v>3.5124768</v>
      </c>
      <c r="G36" s="47">
        <v>2.3990399999999999E-2</v>
      </c>
      <c r="H36" s="47">
        <v>3.17</v>
      </c>
      <c r="I36" s="47"/>
      <c r="J36" s="47">
        <v>3.5352000000000001</v>
      </c>
      <c r="K36" s="59">
        <v>4.3200000000000002E-2</v>
      </c>
      <c r="L36" s="45">
        <v>3.8779775999999999</v>
      </c>
      <c r="M36" s="45">
        <v>0.21901824</v>
      </c>
      <c r="N36" s="45"/>
      <c r="O36" s="45"/>
      <c r="P36" s="47"/>
      <c r="Q36" s="47"/>
    </row>
    <row r="37" spans="1:17">
      <c r="A37" s="11">
        <v>-8</v>
      </c>
      <c r="B37" s="55">
        <v>4.9688349609999998</v>
      </c>
      <c r="C37" s="55">
        <v>0.498153595</v>
      </c>
      <c r="D37" s="29">
        <v>4.297104</v>
      </c>
      <c r="E37" s="29"/>
      <c r="F37" s="45">
        <v>4.5130176000000004</v>
      </c>
      <c r="G37" s="47">
        <v>0.1001952</v>
      </c>
      <c r="H37" s="47">
        <v>4.24</v>
      </c>
      <c r="I37" s="47"/>
      <c r="J37" s="47">
        <v>4.4325000000000001</v>
      </c>
      <c r="K37" s="59">
        <v>0.14910000000000001</v>
      </c>
      <c r="L37" s="45">
        <v>4.9279104</v>
      </c>
      <c r="M37" s="45">
        <v>0.63447551999999996</v>
      </c>
      <c r="N37" s="45"/>
      <c r="O37" s="45"/>
      <c r="P37" s="47"/>
      <c r="Q37" s="47"/>
    </row>
    <row r="38" spans="1:17">
      <c r="A38" s="11">
        <v>-7</v>
      </c>
      <c r="B38" s="55">
        <v>5.8734145509999998</v>
      </c>
      <c r="C38" s="55">
        <v>1.1783520510000001</v>
      </c>
      <c r="D38" s="29">
        <v>5.2426079999999997</v>
      </c>
      <c r="E38" s="29"/>
      <c r="F38" s="45">
        <v>5.1748703999999996</v>
      </c>
      <c r="G38" s="47">
        <v>0.27377279999999998</v>
      </c>
      <c r="H38" s="47">
        <v>5.25</v>
      </c>
      <c r="I38" s="47"/>
      <c r="J38" s="47">
        <v>5.1483999999999996</v>
      </c>
      <c r="K38" s="59">
        <v>0.49340000000000001</v>
      </c>
      <c r="L38" s="45">
        <v>5.8271270400000006</v>
      </c>
      <c r="M38" s="45">
        <v>1.3784601600000002</v>
      </c>
      <c r="N38" s="45"/>
      <c r="O38" s="45"/>
      <c r="P38" s="47"/>
      <c r="Q38" s="47"/>
    </row>
    <row r="39" spans="1:17">
      <c r="A39" s="11">
        <v>-6</v>
      </c>
      <c r="B39" s="55">
        <v>6.6552192379999999</v>
      </c>
      <c r="C39" s="55">
        <v>2.0349504390000002</v>
      </c>
      <c r="D39" s="29">
        <v>6.1881120000000003</v>
      </c>
      <c r="E39" s="29"/>
      <c r="F39" s="45">
        <v>6.3179423999999997</v>
      </c>
      <c r="G39" s="47">
        <v>1.3138272</v>
      </c>
      <c r="H39" s="47">
        <v>6.13</v>
      </c>
      <c r="J39" s="47">
        <v>5.9370000000000003</v>
      </c>
      <c r="K39" s="59">
        <v>1.1235999999999999</v>
      </c>
      <c r="L39" s="45">
        <v>6.6411072000000004</v>
      </c>
      <c r="M39" s="45">
        <v>2.4199257599999999</v>
      </c>
      <c r="N39" s="45"/>
      <c r="O39" s="45"/>
      <c r="P39" s="47"/>
      <c r="Q39" s="47"/>
    </row>
    <row r="40" spans="1:17">
      <c r="A40" s="11">
        <v>-5</v>
      </c>
      <c r="B40" s="55">
        <v>7.5202846680000004</v>
      </c>
      <c r="C40" s="55">
        <v>3.2542272950000002</v>
      </c>
      <c r="D40" s="29">
        <v>7.0489439999999997</v>
      </c>
      <c r="E40" s="29">
        <v>2.7941760000000002</v>
      </c>
      <c r="F40" s="45">
        <v>7.2817920000000003</v>
      </c>
      <c r="G40" s="47">
        <v>2.2748544000000002</v>
      </c>
      <c r="H40" s="47">
        <v>6.98</v>
      </c>
      <c r="I40" s="47">
        <v>3.24</v>
      </c>
      <c r="J40" s="47">
        <v>7.2470999999999997</v>
      </c>
      <c r="K40" s="59">
        <v>2.1276999999999999</v>
      </c>
      <c r="L40" s="45">
        <v>7.6086259199999997</v>
      </c>
      <c r="M40" s="45">
        <v>3.50598528</v>
      </c>
      <c r="N40" s="45"/>
      <c r="O40" s="45"/>
      <c r="P40" s="47"/>
      <c r="Q40" s="47"/>
    </row>
    <row r="41" spans="1:17">
      <c r="A41" s="11">
        <v>-4</v>
      </c>
      <c r="B41" s="55">
        <v>8.82</v>
      </c>
      <c r="C41" s="55">
        <v>4.3972993159999998</v>
      </c>
      <c r="D41" s="29">
        <v>8.086176</v>
      </c>
      <c r="E41" s="29">
        <v>4.1207039999999999</v>
      </c>
      <c r="F41" s="45">
        <v>9.3604895999999993</v>
      </c>
      <c r="G41" s="47">
        <v>3.3939360000000001</v>
      </c>
      <c r="H41" s="47">
        <v>7.96</v>
      </c>
      <c r="I41" s="47">
        <v>4.3099999999999996</v>
      </c>
      <c r="J41" s="47">
        <v>8.7870000000000008</v>
      </c>
      <c r="K41" s="59">
        <v>3.3523000000000001</v>
      </c>
      <c r="L41" s="45">
        <v>8.9498303999999997</v>
      </c>
      <c r="M41" s="45">
        <v>4.5367257599999995</v>
      </c>
      <c r="N41" s="45"/>
      <c r="O41" s="45"/>
      <c r="P41" s="47"/>
      <c r="Q41" s="47"/>
    </row>
    <row r="42" spans="1:17">
      <c r="A42" s="11">
        <v>-3</v>
      </c>
      <c r="B42" s="55">
        <v>10.338451171999999</v>
      </c>
      <c r="C42" s="55">
        <v>5.3597377929999999</v>
      </c>
      <c r="D42" s="29">
        <v>9.2010240000000003</v>
      </c>
      <c r="E42" s="29">
        <v>5.2214400000000003</v>
      </c>
      <c r="F42" s="45">
        <v>10.2989376</v>
      </c>
      <c r="G42" s="47">
        <v>4.3479071999999999</v>
      </c>
      <c r="H42" s="47">
        <v>9.23</v>
      </c>
      <c r="I42" s="47">
        <v>5.31</v>
      </c>
      <c r="J42" s="47">
        <v>10.347</v>
      </c>
      <c r="K42" s="59">
        <v>4.4459</v>
      </c>
      <c r="L42" s="45">
        <v>10.454734080000001</v>
      </c>
      <c r="M42" s="45">
        <v>5.50706688</v>
      </c>
      <c r="N42" s="45"/>
      <c r="O42" s="45"/>
      <c r="P42" s="47"/>
      <c r="Q42" s="47"/>
    </row>
    <row r="43" spans="1:17">
      <c r="A43" s="11">
        <v>-2</v>
      </c>
      <c r="B43" s="55">
        <v>11.690380858999999</v>
      </c>
      <c r="C43" s="55">
        <v>6.133075195</v>
      </c>
      <c r="D43" s="29">
        <v>10.661616</v>
      </c>
      <c r="E43" s="29">
        <v>6.2798400000000001</v>
      </c>
      <c r="F43" s="45">
        <v>11.995200000000001</v>
      </c>
      <c r="G43" s="47">
        <v>5.2355520000000002</v>
      </c>
      <c r="H43" s="47">
        <v>10.67</v>
      </c>
      <c r="I43" s="47">
        <v>6.22</v>
      </c>
      <c r="J43" s="47">
        <v>11.715</v>
      </c>
      <c r="K43" s="59">
        <v>5.5224000000000002</v>
      </c>
      <c r="L43" s="45">
        <v>11.85803136</v>
      </c>
      <c r="M43" s="45">
        <v>6.4045900800000002</v>
      </c>
      <c r="N43" s="45"/>
      <c r="O43" s="45"/>
      <c r="P43" s="47"/>
      <c r="Q43" s="47"/>
    </row>
    <row r="44" spans="1:17">
      <c r="A44" s="11">
        <v>-1</v>
      </c>
      <c r="B44" s="55">
        <v>12.823574218999999</v>
      </c>
      <c r="C44" s="55">
        <v>7.087046387</v>
      </c>
      <c r="D44" s="29">
        <v>12.009312</v>
      </c>
      <c r="E44" s="29">
        <v>7.260624</v>
      </c>
      <c r="F44" s="45">
        <v>12.8941344</v>
      </c>
      <c r="G44" s="47">
        <v>6.6199392000000001</v>
      </c>
      <c r="H44" s="47">
        <v>11.97</v>
      </c>
      <c r="I44" s="47">
        <v>7.13</v>
      </c>
      <c r="J44" s="47">
        <v>12.707000000000001</v>
      </c>
      <c r="K44" s="59">
        <v>6.5580999999999996</v>
      </c>
      <c r="L44" s="45">
        <v>12.8221632</v>
      </c>
      <c r="M44" s="45">
        <v>7.4014617599999992</v>
      </c>
      <c r="N44" s="45"/>
      <c r="O44" s="45"/>
      <c r="P44" s="47"/>
      <c r="Q44" s="47"/>
    </row>
    <row r="45" spans="1:17">
      <c r="A45" s="11">
        <v>0</v>
      </c>
      <c r="B45" s="55">
        <v>13.523529297</v>
      </c>
      <c r="C45" s="56">
        <v>8.1214560549999995</v>
      </c>
      <c r="D45" s="29">
        <v>12.997152</v>
      </c>
      <c r="E45" s="29">
        <v>8.3754720000000002</v>
      </c>
      <c r="F45" s="45">
        <v>13.6688832</v>
      </c>
      <c r="G45" s="47">
        <v>8.0283168000000007</v>
      </c>
      <c r="H45" s="47">
        <v>12.89</v>
      </c>
      <c r="I45" s="47">
        <v>8.2200000000000006</v>
      </c>
      <c r="J45" s="47">
        <v>13.377000000000001</v>
      </c>
      <c r="K45" s="59">
        <v>7.6643999999999997</v>
      </c>
      <c r="L45" s="45">
        <v>13.45381632</v>
      </c>
      <c r="M45" s="48">
        <v>8.6642035199999992</v>
      </c>
      <c r="N45" s="45"/>
      <c r="O45" s="48"/>
      <c r="P45" s="47"/>
      <c r="Q45" s="47"/>
    </row>
    <row r="46" spans="1:17">
      <c r="A46" s="11">
        <v>1</v>
      </c>
      <c r="B46" s="55">
        <v>13.891852539</v>
      </c>
      <c r="C46" s="56">
        <v>9.5312451169999992</v>
      </c>
      <c r="D46" s="29">
        <v>13.730976</v>
      </c>
      <c r="E46" s="29">
        <v>9.7161120000000007</v>
      </c>
      <c r="F46" s="45">
        <v>13.915843199999999</v>
      </c>
      <c r="G46" s="47">
        <v>8.9131391999999998</v>
      </c>
      <c r="H46" s="47">
        <v>13.52</v>
      </c>
      <c r="I46" s="47">
        <v>9.5299999999999994</v>
      </c>
      <c r="J46" s="47">
        <v>13.758100000000001</v>
      </c>
      <c r="K46" s="59">
        <v>8.7417999999999996</v>
      </c>
      <c r="L46" s="45">
        <v>13.82355072</v>
      </c>
      <c r="M46" s="48">
        <v>10.125642240000001</v>
      </c>
      <c r="N46" s="45"/>
      <c r="O46" s="48"/>
      <c r="P46" s="47"/>
      <c r="Q46" s="47"/>
    </row>
    <row r="47" spans="1:17">
      <c r="A47" s="11">
        <v>2</v>
      </c>
      <c r="B47" s="55">
        <v>13.987814453</v>
      </c>
      <c r="C47" s="56">
        <v>10.742054688</v>
      </c>
      <c r="D47" s="29">
        <v>13.956768</v>
      </c>
      <c r="E47" s="29">
        <v>11.204928000000001</v>
      </c>
      <c r="F47" s="45">
        <v>13.9934592</v>
      </c>
      <c r="G47" s="47">
        <v>10.085846399999999</v>
      </c>
      <c r="H47" s="47"/>
      <c r="I47" s="47">
        <v>10.9</v>
      </c>
      <c r="J47" s="47">
        <v>13.932</v>
      </c>
      <c r="K47" s="59">
        <v>9.9406999999999996</v>
      </c>
      <c r="L47" s="45">
        <v>13.99853952</v>
      </c>
      <c r="M47" s="48">
        <v>11.48942592</v>
      </c>
      <c r="N47" s="45"/>
      <c r="O47" s="48"/>
      <c r="P47" s="47"/>
      <c r="Q47" s="47"/>
    </row>
    <row r="48" spans="1:17">
      <c r="A48" s="11">
        <v>3</v>
      </c>
      <c r="B48" s="55">
        <v>14.069664062999999</v>
      </c>
      <c r="C48" s="56">
        <v>12.082694335999999</v>
      </c>
      <c r="D48" s="29">
        <v>14.069664</v>
      </c>
      <c r="E48" s="29">
        <v>12.482063999999999</v>
      </c>
      <c r="F48" s="45">
        <v>14.1105888</v>
      </c>
      <c r="G48" s="47">
        <v>11.4010848</v>
      </c>
      <c r="H48" s="47"/>
      <c r="I48" s="47">
        <v>12.09</v>
      </c>
      <c r="J48" s="47">
        <v>13.9331</v>
      </c>
      <c r="K48" s="59">
        <v>11.186500000000001</v>
      </c>
      <c r="L48" s="45">
        <v>14.073615360000002</v>
      </c>
      <c r="M48" s="48">
        <v>12.543310079999999</v>
      </c>
      <c r="N48" s="45"/>
      <c r="O48" s="48"/>
      <c r="P48" s="47"/>
      <c r="Q48" s="47"/>
    </row>
    <row r="49" spans="1:17">
      <c r="A49" s="11">
        <v>4</v>
      </c>
      <c r="B49" s="55">
        <v>14.093654297</v>
      </c>
      <c r="C49" s="56">
        <v>12.999974609000001</v>
      </c>
      <c r="D49" s="29">
        <v>14.090832000000001</v>
      </c>
      <c r="E49" s="29">
        <v>13.328784000000001</v>
      </c>
      <c r="F49" s="45">
        <v>14.1105888</v>
      </c>
      <c r="G49" s="47">
        <v>12.693744000000001</v>
      </c>
      <c r="H49" s="47"/>
      <c r="I49" s="47">
        <v>12.97</v>
      </c>
      <c r="J49" s="47">
        <v>13.9335</v>
      </c>
      <c r="K49" s="59">
        <v>12.351900000000001</v>
      </c>
      <c r="L49" s="45">
        <v>14.10296832</v>
      </c>
      <c r="M49" s="48">
        <v>13.25794176</v>
      </c>
      <c r="N49" s="45"/>
      <c r="O49" s="48"/>
      <c r="P49" s="47"/>
      <c r="Q49" s="47"/>
    </row>
    <row r="50" spans="1:17">
      <c r="A50" s="11">
        <v>5</v>
      </c>
      <c r="B50" s="55">
        <v>14.104944336000001</v>
      </c>
      <c r="C50" s="56">
        <v>13.510829102000001</v>
      </c>
      <c r="D50" s="29">
        <v>14.090832000000001</v>
      </c>
      <c r="E50" s="29">
        <v>13.79448</v>
      </c>
      <c r="F50" s="45">
        <v>14.089420799999999</v>
      </c>
      <c r="G50" s="47">
        <v>13.217299199999999</v>
      </c>
      <c r="H50" s="47"/>
      <c r="I50" s="47">
        <v>13.56</v>
      </c>
      <c r="J50" s="47"/>
      <c r="K50" s="60">
        <v>13.2403</v>
      </c>
      <c r="L50" s="45">
        <v>14.109177600000001</v>
      </c>
      <c r="M50" s="48">
        <v>13.703880960000001</v>
      </c>
      <c r="N50" s="45"/>
      <c r="O50" s="48"/>
      <c r="P50" s="47"/>
      <c r="Q50" s="47"/>
    </row>
    <row r="51" spans="1:17">
      <c r="A51" s="11">
        <v>6</v>
      </c>
      <c r="B51" s="55">
        <v>14.112</v>
      </c>
      <c r="C51" s="56">
        <v>13.821292969</v>
      </c>
      <c r="D51" s="29">
        <v>14.097887999999999</v>
      </c>
      <c r="E51" s="29">
        <v>14.020272</v>
      </c>
      <c r="F51" s="45">
        <v>14.112</v>
      </c>
      <c r="G51" s="47">
        <v>13.8777408</v>
      </c>
      <c r="H51" s="47"/>
      <c r="I51" s="47"/>
      <c r="J51" s="47"/>
      <c r="K51" s="60">
        <v>13.8874</v>
      </c>
      <c r="L51" s="45">
        <v>14.111435519999999</v>
      </c>
      <c r="M51" s="48">
        <v>13.932495360000001</v>
      </c>
      <c r="N51" s="45"/>
      <c r="O51" s="48"/>
      <c r="P51" s="47"/>
      <c r="Q51" s="47"/>
    </row>
    <row r="52" spans="1:17">
      <c r="A52" s="11">
        <v>7</v>
      </c>
      <c r="B52" s="55">
        <v>14.112</v>
      </c>
      <c r="C52" s="55">
        <v>14.003337890999999</v>
      </c>
      <c r="D52" s="29">
        <v>14.097887999999999</v>
      </c>
      <c r="E52" s="29">
        <v>14.062608000000001</v>
      </c>
      <c r="F52" s="45"/>
      <c r="G52" s="47"/>
      <c r="H52" s="47"/>
      <c r="I52" s="47"/>
      <c r="J52" s="47"/>
      <c r="K52" s="47"/>
      <c r="L52" s="45">
        <v>14.112</v>
      </c>
      <c r="M52" s="48">
        <v>14.04313344</v>
      </c>
      <c r="N52" s="45"/>
      <c r="O52" s="48"/>
      <c r="P52" s="47"/>
      <c r="Q52" s="47"/>
    </row>
    <row r="53" spans="1:17">
      <c r="A53" s="11">
        <v>8</v>
      </c>
      <c r="B53" s="55">
        <v>14.112</v>
      </c>
      <c r="C53" s="55">
        <v>14.079541991999999</v>
      </c>
      <c r="D53" s="29">
        <v>14.097887999999999</v>
      </c>
      <c r="E53" s="29">
        <v>14.083776</v>
      </c>
      <c r="F53" s="45"/>
      <c r="G53" s="47"/>
      <c r="H53" s="47"/>
      <c r="I53" s="47"/>
      <c r="J53" s="47"/>
      <c r="K53" s="47"/>
      <c r="L53" s="45">
        <v>14.112</v>
      </c>
      <c r="M53" s="45">
        <v>14.089985280000001</v>
      </c>
      <c r="N53" s="45"/>
      <c r="O53" s="45"/>
      <c r="P53" s="47"/>
      <c r="Q53" s="47"/>
    </row>
    <row r="54" spans="1:17">
      <c r="A54" s="11">
        <v>9</v>
      </c>
      <c r="B54" s="55">
        <v>14.112</v>
      </c>
      <c r="C54" s="55">
        <v>14.100709961</v>
      </c>
      <c r="D54" s="29">
        <v>14.097887999999999</v>
      </c>
      <c r="E54" s="29">
        <v>14.090832000000001</v>
      </c>
      <c r="F54" s="45"/>
      <c r="G54" s="47"/>
      <c r="H54" s="47"/>
      <c r="I54" s="47"/>
      <c r="J54" s="47"/>
      <c r="K54" s="47"/>
      <c r="L54" s="45">
        <v>14.112</v>
      </c>
      <c r="M54" s="45">
        <v>14.10522624</v>
      </c>
      <c r="N54" s="45"/>
      <c r="O54" s="45"/>
      <c r="P54" s="47"/>
      <c r="Q54" s="47"/>
    </row>
    <row r="55" spans="1:17">
      <c r="A55" s="11">
        <v>10</v>
      </c>
      <c r="B55" s="55">
        <v>14.112</v>
      </c>
      <c r="C55" s="55">
        <v>14.103533203</v>
      </c>
      <c r="D55" s="29">
        <v>14.097887999999999</v>
      </c>
      <c r="E55" s="29">
        <v>14.097887999999999</v>
      </c>
      <c r="F55" s="45"/>
      <c r="G55" s="47"/>
      <c r="H55" s="45"/>
      <c r="I55" s="48"/>
      <c r="J55" s="47"/>
      <c r="K55" s="47"/>
      <c r="L55" s="45">
        <v>14.112</v>
      </c>
      <c r="M55" s="48">
        <v>14.11030656</v>
      </c>
      <c r="N55" s="45"/>
      <c r="O55" s="48"/>
      <c r="P55" s="47"/>
      <c r="Q55" s="47"/>
    </row>
    <row r="56" spans="1:17">
      <c r="A56" s="11">
        <v>11</v>
      </c>
      <c r="B56" s="55">
        <v>14.112</v>
      </c>
      <c r="C56" s="55">
        <v>14.109177733999999</v>
      </c>
      <c r="D56" s="29">
        <v>14.097887999999999</v>
      </c>
      <c r="E56" s="29">
        <v>14.097887999999999</v>
      </c>
      <c r="F56" s="45"/>
      <c r="G56" s="47"/>
      <c r="H56" s="45"/>
      <c r="I56" s="45"/>
      <c r="J56" s="47"/>
      <c r="K56" s="47"/>
      <c r="L56" s="45">
        <v>14.112</v>
      </c>
      <c r="M56" s="45">
        <v>14.111435519999999</v>
      </c>
      <c r="N56" s="45"/>
      <c r="O56" s="45"/>
      <c r="P56" s="47"/>
      <c r="Q56" s="47"/>
    </row>
    <row r="57" spans="1:17">
      <c r="A57" s="11">
        <v>12</v>
      </c>
      <c r="B57" s="55">
        <v>14.112</v>
      </c>
      <c r="C57" s="55">
        <v>14.112</v>
      </c>
      <c r="D57" s="29">
        <v>14.097887999999999</v>
      </c>
      <c r="E57" s="29">
        <v>14.097887999999999</v>
      </c>
      <c r="F57" s="45"/>
      <c r="G57" s="47"/>
      <c r="H57" s="45"/>
      <c r="I57" s="45"/>
      <c r="J57" s="47"/>
      <c r="K57" s="47"/>
      <c r="L57" s="45">
        <v>14.112</v>
      </c>
      <c r="M57" s="45">
        <v>14.112</v>
      </c>
      <c r="N57" s="45"/>
      <c r="O57" s="45"/>
      <c r="P57" s="47"/>
      <c r="Q57" s="47"/>
    </row>
    <row r="58" spans="1:17">
      <c r="A58" s="11">
        <v>13</v>
      </c>
      <c r="B58" s="55">
        <v>14.112</v>
      </c>
      <c r="C58" s="55">
        <v>14.112</v>
      </c>
      <c r="D58" s="29">
        <v>14.097887999999999</v>
      </c>
      <c r="E58" s="29">
        <v>14.097887999999999</v>
      </c>
      <c r="F58" s="45"/>
      <c r="G58" s="47"/>
      <c r="H58" s="45"/>
      <c r="I58" s="45"/>
      <c r="J58" s="47"/>
      <c r="K58" s="47"/>
      <c r="L58" s="45">
        <v>14.112</v>
      </c>
      <c r="M58" s="45">
        <v>14.112</v>
      </c>
      <c r="N58" s="45"/>
      <c r="O58" s="45"/>
      <c r="P58" s="47"/>
      <c r="Q58" s="47"/>
    </row>
    <row r="59" spans="1:17">
      <c r="A59" s="11">
        <v>14</v>
      </c>
      <c r="B59" s="55">
        <v>14.112</v>
      </c>
      <c r="C59" s="55">
        <v>14.112</v>
      </c>
      <c r="D59" s="29">
        <v>14.097887999999999</v>
      </c>
      <c r="E59" s="29">
        <v>14.097887999999999</v>
      </c>
      <c r="F59" s="45"/>
      <c r="G59" s="45"/>
      <c r="H59" s="45"/>
      <c r="I59" s="45"/>
      <c r="J59" s="47"/>
      <c r="K59" s="47"/>
      <c r="L59" s="45">
        <v>14.112</v>
      </c>
      <c r="M59" s="45">
        <v>14.112</v>
      </c>
      <c r="N59" s="45"/>
      <c r="O59" s="45"/>
      <c r="P59" s="47"/>
      <c r="Q59" s="47"/>
    </row>
    <row r="60" spans="1:17">
      <c r="A60" s="11">
        <v>15</v>
      </c>
      <c r="B60" s="55">
        <v>14.112</v>
      </c>
      <c r="C60" s="55">
        <v>14.112</v>
      </c>
      <c r="D60" s="29">
        <v>14.097887999999999</v>
      </c>
      <c r="E60" s="29">
        <v>14.097887999999999</v>
      </c>
      <c r="F60" s="45"/>
      <c r="G60" s="45"/>
      <c r="H60" s="45"/>
      <c r="I60" s="45"/>
      <c r="J60" s="47"/>
      <c r="K60" s="47"/>
      <c r="L60" s="45">
        <v>14.112</v>
      </c>
      <c r="M60" s="45">
        <v>14.112</v>
      </c>
      <c r="N60" s="45"/>
      <c r="O60" s="45"/>
      <c r="P60" s="47"/>
      <c r="Q60" s="47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2"/>
      <c r="O61" s="12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-3.2865598300437506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1.2991461526724501</v>
      </c>
      <c r="D63" s="28">
        <f t="shared" si="0"/>
        <v>-2.5178629168242277</v>
      </c>
      <c r="E63" s="28">
        <f t="shared" si="0"/>
        <v>1.1161901706581299</v>
      </c>
      <c r="F63" s="28">
        <f t="shared" si="0"/>
        <v>-3.4363493360072508</v>
      </c>
      <c r="G63" s="28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1.8318654460703649</v>
      </c>
      <c r="H63" s="28">
        <f t="shared" si="0"/>
        <v>-2.5317084851793088</v>
      </c>
      <c r="I63" s="28">
        <f t="shared" si="0"/>
        <v>1.2673194845650442</v>
      </c>
      <c r="J63" s="28">
        <f t="shared" si="0"/>
        <v>-3.2835952823643124</v>
      </c>
      <c r="K63" s="28">
        <f t="shared" si="0"/>
        <v>1.9510829388382582</v>
      </c>
      <c r="L63" s="28">
        <f t="shared" si="0"/>
        <v>-3.3648451127311576</v>
      </c>
      <c r="M63" s="28">
        <f t="shared" si="0"/>
        <v>0.84140423781520279</v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11"/>
  <sheetViews>
    <sheetView topLeftCell="A16" zoomScale="85" zoomScaleNormal="85" workbookViewId="0">
      <selection activeCell="H35" sqref="H35"/>
    </sheetView>
  </sheetViews>
  <sheetFormatPr defaultColWidth="9" defaultRowHeight="12.75"/>
  <cols>
    <col min="1" max="1" width="7.5" style="3" customWidth="1"/>
    <col min="2" max="2" width="10.5" style="3" customWidth="1"/>
    <col min="3" max="3" width="9.875" style="4" customWidth="1"/>
    <col min="4" max="4" width="9.125" style="4" customWidth="1"/>
    <col min="5" max="5" width="10.875" style="3" customWidth="1"/>
    <col min="6" max="6" width="9.875" style="3" customWidth="1"/>
    <col min="7" max="7" width="9.5" style="3" customWidth="1"/>
    <col min="8" max="8" width="10.5" style="3" customWidth="1"/>
    <col min="9" max="9" width="9.125" style="3" customWidth="1"/>
    <col min="10" max="10" width="11.5" style="3" customWidth="1"/>
    <col min="11" max="11" width="10.125" style="3" customWidth="1"/>
    <col min="12" max="12" width="10.5" style="3" customWidth="1"/>
    <col min="13" max="14" width="9.875" style="3" customWidth="1"/>
    <col min="15" max="15" width="9.5" style="3" customWidth="1"/>
    <col min="16" max="17" width="7.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-3.5826071919329028</v>
      </c>
      <c r="D4" s="36">
        <f>STDEV(B54,D54,F54,H54,J54,L54,N54,P54)</f>
        <v>0.32825230545262934</v>
      </c>
      <c r="E4" s="36">
        <f>ABS(MIN(B54,D54,F54,H54,J54,L54,N54,P54)-MAX(B54,D54,F54,H54,J54,L54,N54,P54))</f>
        <v>0.91800082933605553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2.1664274003354991</v>
      </c>
      <c r="R4" s="36">
        <f>STDEV(C54,E54,G54,I54,K54,M54,O54,Q54)</f>
        <v>0.38830179138160315</v>
      </c>
      <c r="S4" s="36">
        <f>ABS(MIN(C54,E54,G54,I54,K54,M54,O54,Q54)-MAX(C54,E54,G54,I54,K54,M54,O54,Q54))</f>
        <v>1.059878568053541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38" t="s">
        <v>22</v>
      </c>
      <c r="C34" s="39" t="s">
        <v>17</v>
      </c>
      <c r="D34" s="38" t="s">
        <v>88</v>
      </c>
      <c r="E34" s="38" t="s">
        <v>89</v>
      </c>
      <c r="F34" s="38" t="s">
        <v>24</v>
      </c>
      <c r="G34" s="39" t="s">
        <v>25</v>
      </c>
      <c r="H34" s="38" t="s">
        <v>26</v>
      </c>
      <c r="I34" s="39" t="s">
        <v>27</v>
      </c>
      <c r="J34" s="38" t="s">
        <v>28</v>
      </c>
      <c r="K34" s="39" t="s">
        <v>29</v>
      </c>
      <c r="L34" s="38" t="s">
        <v>30</v>
      </c>
      <c r="M34" s="39" t="s">
        <v>31</v>
      </c>
      <c r="N34" s="38" t="s">
        <v>52</v>
      </c>
      <c r="O34" s="39" t="s">
        <v>51</v>
      </c>
      <c r="P34" s="38" t="s">
        <v>18</v>
      </c>
      <c r="Q34" s="39" t="s">
        <v>19</v>
      </c>
    </row>
    <row r="35" spans="1:17" ht="13.5">
      <c r="A35" s="11">
        <v>-10</v>
      </c>
      <c r="B35" s="55">
        <v>8.1280585940000005</v>
      </c>
      <c r="C35" s="55">
        <v>6.4152000000000001E-2</v>
      </c>
      <c r="D35" s="63">
        <v>7.3133280000000003</v>
      </c>
      <c r="E35" s="63"/>
      <c r="F35" s="46">
        <v>7.2898056000000002</v>
      </c>
      <c r="G35" s="46">
        <v>0</v>
      </c>
      <c r="H35" s="45">
        <v>6.46</v>
      </c>
      <c r="I35" s="45"/>
      <c r="J35" s="45">
        <v>6.6624999999999996</v>
      </c>
      <c r="K35" s="63">
        <v>1.4200000000000001E-2</v>
      </c>
      <c r="L35" s="45">
        <v>7.8658905600000004</v>
      </c>
      <c r="M35" s="45">
        <v>0.23009184000000002</v>
      </c>
      <c r="N35" s="45"/>
      <c r="O35" s="45"/>
      <c r="P35" s="45"/>
      <c r="Q35" s="45"/>
    </row>
    <row r="36" spans="1:17" ht="13.5">
      <c r="A36" s="11">
        <v>-9</v>
      </c>
      <c r="B36" s="55">
        <v>9.5158798830000002</v>
      </c>
      <c r="C36" s="55">
        <v>0.31862161300000003</v>
      </c>
      <c r="D36" s="63">
        <v>8.9064359999999994</v>
      </c>
      <c r="E36" s="63"/>
      <c r="F36" s="46">
        <v>7.9099415999999998</v>
      </c>
      <c r="G36" s="46">
        <v>4.0629600000000002E-2</v>
      </c>
      <c r="H36" s="45">
        <v>7.97</v>
      </c>
      <c r="I36" s="45"/>
      <c r="J36" s="45">
        <v>7.8982999999999999</v>
      </c>
      <c r="K36" s="63">
        <v>0.1069</v>
      </c>
      <c r="L36" s="45">
        <v>9.1703145599999996</v>
      </c>
      <c r="M36" s="45">
        <v>0.87674400000000008</v>
      </c>
      <c r="N36" s="45"/>
      <c r="O36" s="45"/>
      <c r="P36" s="45"/>
      <c r="Q36" s="45"/>
    </row>
    <row r="37" spans="1:17" ht="13.5">
      <c r="A37" s="11">
        <v>-8</v>
      </c>
      <c r="B37" s="55">
        <v>10.217275390999999</v>
      </c>
      <c r="C37" s="55">
        <v>1.2039191890000001</v>
      </c>
      <c r="D37" s="63">
        <v>9.9970199999999991</v>
      </c>
      <c r="E37" s="63"/>
      <c r="F37" s="46">
        <v>9.4453128</v>
      </c>
      <c r="G37" s="46">
        <v>7.0567199999999997E-2</v>
      </c>
      <c r="H37" s="45">
        <v>9.2200000000000006</v>
      </c>
      <c r="I37" s="45"/>
      <c r="J37" s="45">
        <v>8.9049999999999994</v>
      </c>
      <c r="K37" s="63">
        <v>0.38030000000000003</v>
      </c>
      <c r="L37" s="45">
        <v>10.059033599999999</v>
      </c>
      <c r="M37" s="45">
        <v>2.10333024</v>
      </c>
      <c r="N37" s="45"/>
      <c r="O37" s="45"/>
      <c r="P37" s="45"/>
      <c r="Q37" s="45"/>
    </row>
    <row r="38" spans="1:17" ht="13.5">
      <c r="A38" s="11">
        <v>-7</v>
      </c>
      <c r="B38" s="55">
        <v>10.565833983999999</v>
      </c>
      <c r="C38" s="55">
        <v>2.820549561</v>
      </c>
      <c r="D38" s="63">
        <v>10.553004</v>
      </c>
      <c r="E38" s="63"/>
      <c r="F38" s="46">
        <v>10.26432</v>
      </c>
      <c r="G38" s="46">
        <v>0.64793520000000004</v>
      </c>
      <c r="H38" s="45">
        <v>10.09</v>
      </c>
      <c r="I38" s="45"/>
      <c r="J38" s="45">
        <v>9.6557999999999993</v>
      </c>
      <c r="K38" s="63">
        <v>0.77639999999999998</v>
      </c>
      <c r="L38" s="45">
        <v>10.545733439999999</v>
      </c>
      <c r="M38" s="45">
        <v>3.7883894400000004</v>
      </c>
      <c r="N38" s="45"/>
      <c r="O38" s="45"/>
      <c r="P38" s="45"/>
      <c r="Q38" s="45"/>
    </row>
    <row r="39" spans="1:17" ht="13.5">
      <c r="A39" s="11">
        <v>-6</v>
      </c>
      <c r="B39" s="55">
        <v>10.878041015999999</v>
      </c>
      <c r="C39" s="55">
        <v>4.7044799800000003</v>
      </c>
      <c r="D39" s="63">
        <v>10.991376000000001</v>
      </c>
      <c r="E39" s="63"/>
      <c r="F39" s="46">
        <v>10.8074736</v>
      </c>
      <c r="G39" s="46">
        <v>2.0699711999999999</v>
      </c>
      <c r="H39" s="45">
        <v>10.61</v>
      </c>
      <c r="J39" s="45">
        <v>10.487500000000001</v>
      </c>
      <c r="K39" s="63">
        <v>1.4339999999999999</v>
      </c>
      <c r="L39" s="45">
        <v>10.97940096</v>
      </c>
      <c r="M39" s="45">
        <v>5.6154384000000004</v>
      </c>
      <c r="N39" s="45"/>
      <c r="O39" s="45"/>
      <c r="P39" s="45"/>
      <c r="Q39" s="45"/>
    </row>
    <row r="40" spans="1:17" ht="13.5">
      <c r="A40" s="11">
        <v>-5</v>
      </c>
      <c r="B40" s="55">
        <v>11.829628906</v>
      </c>
      <c r="C40" s="55">
        <v>6.5734414059999997</v>
      </c>
      <c r="D40" s="63">
        <v>12.049884</v>
      </c>
      <c r="E40" s="65">
        <v>4.49064</v>
      </c>
      <c r="F40" s="46">
        <v>11.825352000000001</v>
      </c>
      <c r="G40" s="46">
        <v>3.4193015999999998</v>
      </c>
      <c r="H40" s="45">
        <v>11.23</v>
      </c>
      <c r="I40" s="45">
        <v>6.01</v>
      </c>
      <c r="J40" s="45">
        <v>11.9909</v>
      </c>
      <c r="K40" s="63">
        <v>3.0908000000000002</v>
      </c>
      <c r="L40" s="45">
        <v>12.17348352</v>
      </c>
      <c r="M40" s="45">
        <v>7.24575456</v>
      </c>
      <c r="N40" s="45"/>
      <c r="O40" s="45"/>
      <c r="P40" s="45"/>
      <c r="Q40" s="45"/>
    </row>
    <row r="41" spans="1:17" ht="13.5">
      <c r="A41" s="11">
        <v>-4</v>
      </c>
      <c r="B41" s="55">
        <v>14.222498047</v>
      </c>
      <c r="C41" s="55">
        <v>8.0232768550000007</v>
      </c>
      <c r="D41" s="63">
        <v>13.985136000000001</v>
      </c>
      <c r="E41" s="65">
        <v>6.6718080000000004</v>
      </c>
      <c r="F41" s="46">
        <v>13.8910464</v>
      </c>
      <c r="G41" s="46">
        <v>5.6688983999999998</v>
      </c>
      <c r="H41" s="45">
        <v>12.56</v>
      </c>
      <c r="I41" s="45">
        <v>7.6</v>
      </c>
      <c r="J41" s="45">
        <v>13.984999999999999</v>
      </c>
      <c r="K41" s="63">
        <v>5.1271000000000004</v>
      </c>
      <c r="L41" s="45">
        <v>14.579611199999999</v>
      </c>
      <c r="M41" s="45">
        <v>8.6305823999999998</v>
      </c>
      <c r="N41" s="45"/>
      <c r="O41" s="45"/>
      <c r="P41" s="45"/>
      <c r="Q41" s="45"/>
    </row>
    <row r="42" spans="1:17" ht="13.5">
      <c r="A42" s="11">
        <v>-3</v>
      </c>
      <c r="B42" s="55">
        <v>17.126445313000001</v>
      </c>
      <c r="C42" s="55">
        <v>9.2464414060000006</v>
      </c>
      <c r="D42" s="63">
        <v>17.342424000000001</v>
      </c>
      <c r="E42" s="65">
        <v>8.3397600000000001</v>
      </c>
      <c r="F42" s="46">
        <v>17.7080904</v>
      </c>
      <c r="G42" s="46">
        <v>6.8257728000000002</v>
      </c>
      <c r="H42" s="45">
        <v>14.8</v>
      </c>
      <c r="I42" s="45">
        <v>8.8800000000000008</v>
      </c>
      <c r="J42" s="45">
        <v>16.677</v>
      </c>
      <c r="K42" s="63">
        <v>6.8273000000000001</v>
      </c>
      <c r="L42" s="45">
        <v>17.36637408</v>
      </c>
      <c r="M42" s="45">
        <v>9.6185232000000003</v>
      </c>
      <c r="N42" s="45"/>
      <c r="O42" s="45"/>
      <c r="P42" s="45"/>
      <c r="Q42" s="45"/>
    </row>
    <row r="43" spans="1:17" ht="13.5">
      <c r="A43" s="11">
        <v>-2</v>
      </c>
      <c r="B43" s="55">
        <v>19.733154296999999</v>
      </c>
      <c r="C43" s="55">
        <v>10.106078125</v>
      </c>
      <c r="D43" s="63">
        <v>19.769507999999998</v>
      </c>
      <c r="E43" s="65">
        <v>9.6334920000000004</v>
      </c>
      <c r="F43" s="46">
        <v>20.0132856</v>
      </c>
      <c r="G43" s="46">
        <v>8.5578768000000007</v>
      </c>
      <c r="H43" s="45">
        <v>17.46</v>
      </c>
      <c r="I43" s="45">
        <v>9.82</v>
      </c>
      <c r="J43" s="45">
        <v>19.0625</v>
      </c>
      <c r="K43" s="63">
        <v>8.2814999999999994</v>
      </c>
      <c r="L43" s="45">
        <v>19.609983360000001</v>
      </c>
      <c r="M43" s="45">
        <v>10.353277439999999</v>
      </c>
      <c r="N43" s="45"/>
      <c r="O43" s="45"/>
      <c r="P43" s="45"/>
      <c r="Q43" s="45"/>
    </row>
    <row r="44" spans="1:17" ht="13.5">
      <c r="A44" s="11">
        <v>-1</v>
      </c>
      <c r="B44" s="55">
        <v>20.939212891</v>
      </c>
      <c r="C44" s="55">
        <v>10.567972656</v>
      </c>
      <c r="D44" s="63">
        <v>21.052548000000002</v>
      </c>
      <c r="E44" s="65">
        <v>10.381932000000001</v>
      </c>
      <c r="F44" s="46">
        <v>21.054686400000001</v>
      </c>
      <c r="G44" s="46">
        <v>9.5137415999999995</v>
      </c>
      <c r="H44" s="45">
        <v>19.64</v>
      </c>
      <c r="I44" s="45">
        <v>10.51</v>
      </c>
      <c r="J44" s="45">
        <v>20.383400000000002</v>
      </c>
      <c r="K44" s="63">
        <v>9.3032000000000004</v>
      </c>
      <c r="L44" s="45">
        <v>20.793801600000002</v>
      </c>
      <c r="M44" s="45">
        <v>10.98111168</v>
      </c>
      <c r="N44" s="45"/>
      <c r="O44" s="45"/>
      <c r="P44" s="45"/>
      <c r="Q44" s="45"/>
    </row>
    <row r="45" spans="1:17" ht="13.5">
      <c r="A45" s="11">
        <v>0</v>
      </c>
      <c r="B45" s="55">
        <v>21.302740234000002</v>
      </c>
      <c r="C45" s="55">
        <v>11.357041991999999</v>
      </c>
      <c r="D45" s="63">
        <v>21.351924</v>
      </c>
      <c r="E45" s="65">
        <v>11.098295999999999</v>
      </c>
      <c r="F45" s="46">
        <v>21.339093600000002</v>
      </c>
      <c r="G45" s="46">
        <v>10.1509848</v>
      </c>
      <c r="H45" s="45">
        <v>20.79</v>
      </c>
      <c r="I45" s="45">
        <v>11.27</v>
      </c>
      <c r="J45" s="45">
        <v>21.107500000000002</v>
      </c>
      <c r="K45" s="63">
        <v>9.9356000000000009</v>
      </c>
      <c r="L45" s="45">
        <v>21.238588799999999</v>
      </c>
      <c r="M45" s="48">
        <v>12.08024928</v>
      </c>
      <c r="N45" s="45"/>
      <c r="O45" s="45"/>
      <c r="P45" s="45"/>
      <c r="Q45" s="45"/>
    </row>
    <row r="46" spans="1:17" ht="13.5">
      <c r="A46" s="11">
        <v>1</v>
      </c>
      <c r="B46" s="55">
        <v>21.358339844</v>
      </c>
      <c r="C46" s="55">
        <v>12.501085937999999</v>
      </c>
      <c r="D46" s="63">
        <v>21.362615999999999</v>
      </c>
      <c r="E46" s="65">
        <v>12.359952</v>
      </c>
      <c r="F46" s="46">
        <v>21.3583392</v>
      </c>
      <c r="G46" s="46">
        <v>11.230876800000001</v>
      </c>
      <c r="H46" s="45"/>
      <c r="I46" s="45">
        <v>12.53</v>
      </c>
      <c r="J46" s="45">
        <v>21.107500000000002</v>
      </c>
      <c r="K46" s="63">
        <v>11.280099999999999</v>
      </c>
      <c r="L46" s="45">
        <v>21.356628480000001</v>
      </c>
      <c r="M46" s="48">
        <v>13.91585184</v>
      </c>
      <c r="N46" s="45"/>
      <c r="O46" s="45"/>
      <c r="P46" s="45"/>
      <c r="Q46" s="45"/>
    </row>
    <row r="47" spans="1:17" ht="13.5">
      <c r="A47" s="11">
        <v>2</v>
      </c>
      <c r="B47" s="55">
        <v>21.384</v>
      </c>
      <c r="C47" s="55">
        <v>14.769928711</v>
      </c>
      <c r="D47" s="63">
        <v>21.362615999999999</v>
      </c>
      <c r="E47" s="65">
        <v>14.444891999999999</v>
      </c>
      <c r="F47" s="46">
        <v>21.364754399999999</v>
      </c>
      <c r="G47" s="46">
        <v>13.196066399999999</v>
      </c>
      <c r="H47" s="45"/>
      <c r="I47" s="45">
        <v>14.49</v>
      </c>
      <c r="J47" s="45">
        <v>21.107500000000002</v>
      </c>
      <c r="K47" s="63">
        <v>13.121499999999999</v>
      </c>
      <c r="L47" s="45">
        <v>21.381433919999999</v>
      </c>
      <c r="M47" s="48">
        <v>16.33652064</v>
      </c>
      <c r="N47" s="45"/>
      <c r="O47" s="45"/>
      <c r="P47" s="45"/>
      <c r="Q47" s="45"/>
    </row>
    <row r="48" spans="1:17" ht="13.5">
      <c r="A48" s="11">
        <v>3</v>
      </c>
      <c r="B48" s="55">
        <v>21.379722655999998</v>
      </c>
      <c r="C48" s="55">
        <v>17.229087890999999</v>
      </c>
      <c r="D48" s="63">
        <v>21.362615999999999</v>
      </c>
      <c r="E48" s="65">
        <v>16.989588000000001</v>
      </c>
      <c r="F48" s="46">
        <v>21.384</v>
      </c>
      <c r="G48" s="46">
        <v>16.9404048</v>
      </c>
      <c r="H48" s="45"/>
      <c r="I48" s="45">
        <v>16.82</v>
      </c>
      <c r="J48" s="45"/>
      <c r="K48" s="61">
        <v>16.9483</v>
      </c>
      <c r="L48" s="45">
        <v>21.383144640000001</v>
      </c>
      <c r="M48" s="48">
        <v>18.576708480000001</v>
      </c>
      <c r="N48" s="45"/>
      <c r="O48" s="45"/>
      <c r="P48" s="45"/>
      <c r="Q48" s="45"/>
    </row>
    <row r="49" spans="1:17" ht="13.5">
      <c r="A49" s="11">
        <v>4</v>
      </c>
      <c r="B49" s="55">
        <v>21.384</v>
      </c>
      <c r="C49" s="55">
        <v>19.316167968999999</v>
      </c>
      <c r="D49" s="63">
        <v>21.362615999999999</v>
      </c>
      <c r="E49" s="65">
        <v>19.619820000000001</v>
      </c>
      <c r="F49" s="46">
        <v>21.384</v>
      </c>
      <c r="G49" s="46">
        <v>18.009604800000002</v>
      </c>
      <c r="H49" s="45"/>
      <c r="I49" s="45">
        <v>18.920000000000002</v>
      </c>
      <c r="J49" s="45"/>
      <c r="K49" s="61">
        <v>18.238099999999999</v>
      </c>
      <c r="L49" s="45">
        <v>21.384</v>
      </c>
      <c r="M49" s="48">
        <v>20.1693888</v>
      </c>
      <c r="N49" s="45"/>
      <c r="O49" s="45"/>
      <c r="P49" s="45"/>
      <c r="Q49" s="45"/>
    </row>
    <row r="50" spans="1:17" ht="13.5">
      <c r="A50" s="11">
        <v>5</v>
      </c>
      <c r="B50" s="55">
        <v>21.384</v>
      </c>
      <c r="C50" s="55">
        <v>20.443103516000001</v>
      </c>
      <c r="D50" s="63">
        <v>21.362615999999999</v>
      </c>
      <c r="E50" s="65">
        <v>20.967012</v>
      </c>
      <c r="F50" s="46">
        <v>21.384</v>
      </c>
      <c r="G50" s="46">
        <v>19.968379200000001</v>
      </c>
      <c r="H50" s="45"/>
      <c r="I50" s="45">
        <v>20.34</v>
      </c>
      <c r="J50" s="45"/>
      <c r="K50" s="62">
        <v>20.013200000000001</v>
      </c>
      <c r="L50" s="45">
        <v>21.384</v>
      </c>
      <c r="M50" s="48">
        <v>20.95375392</v>
      </c>
      <c r="N50" s="45"/>
      <c r="O50" s="45"/>
      <c r="P50" s="45"/>
      <c r="Q50" s="45"/>
    </row>
    <row r="51" spans="1:17" ht="13.5">
      <c r="A51" s="11">
        <v>6</v>
      </c>
      <c r="B51" s="55">
        <v>21.384</v>
      </c>
      <c r="C51" s="55">
        <v>21.029025391000001</v>
      </c>
      <c r="D51" s="63">
        <v>21.362615999999999</v>
      </c>
      <c r="E51" s="65">
        <v>21.351924</v>
      </c>
      <c r="F51" s="46">
        <v>21.384</v>
      </c>
      <c r="G51" s="46">
        <v>20.8109088</v>
      </c>
      <c r="H51" s="45"/>
      <c r="I51" s="45">
        <v>21.35</v>
      </c>
      <c r="J51" s="45"/>
      <c r="K51" s="45"/>
      <c r="L51" s="45">
        <v>21.384</v>
      </c>
      <c r="M51" s="48">
        <v>21.27109248</v>
      </c>
      <c r="N51" s="45"/>
      <c r="O51" s="45"/>
      <c r="P51" s="45"/>
      <c r="Q51" s="45"/>
    </row>
    <row r="52" spans="1:17">
      <c r="A52" s="11"/>
      <c r="B52" s="12"/>
      <c r="C52" s="12"/>
      <c r="D52" s="13"/>
      <c r="E52" s="13"/>
      <c r="F52" s="13"/>
      <c r="G52" s="13"/>
      <c r="H52" s="14"/>
      <c r="I52" s="13"/>
      <c r="J52" s="12"/>
      <c r="K52" s="12"/>
      <c r="L52" s="13"/>
      <c r="M52" s="13"/>
      <c r="N52" s="12"/>
      <c r="O52" s="12"/>
      <c r="P52" s="13"/>
      <c r="Q52" s="13"/>
    </row>
    <row r="53" spans="1:17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7" s="29" customFormat="1">
      <c r="A54" s="30" t="s">
        <v>16</v>
      </c>
      <c r="B54" s="28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-3.7247399734472117</v>
      </c>
      <c r="C54" s="28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2.0868458287328941</v>
      </c>
      <c r="D54" s="28">
        <f t="shared" si="0"/>
        <v>-3.6840827216753338</v>
      </c>
      <c r="E54" s="28">
        <f t="shared" si="0"/>
        <v>2.2195686877997067</v>
      </c>
      <c r="F54" s="28">
        <f t="shared" si="0"/>
        <v>-3.6922134064728525</v>
      </c>
      <c r="G54" s="28">
        <f t="shared" si="0"/>
        <v>2.5046354264049855</v>
      </c>
      <c r="H54" s="28">
        <f t="shared" si="0"/>
        <v>-2.9313862191649394</v>
      </c>
      <c r="I54" s="28">
        <f t="shared" si="0"/>
        <v>2.2180222705204167</v>
      </c>
      <c r="J54" s="28">
        <f t="shared" si="0"/>
        <v>-3.6138337823360884</v>
      </c>
      <c r="K54" s="28">
        <f>IF(OR(MIN(K$35:K$51)&gt;$B4*$J$1,SUM(K$35:K$51)=0),"",(LOG10(($B4*$J$1)/INDEX(K$35:K$51,MATCH($B4*$J$1,K$35:K$51)))/LOG10(INDEX(K$35:K$51,MATCH($B4*$J$1,K$35:K$51))/INDEX(K$35:K$51,1+MATCH($B4*$J$1,K$35:K$51))))*(INDEX($A$35:$A$51,MATCH($B4*$J$1,K$35:K$51))-INDEX($A$35:$A$51,1+MATCH($B4*$J$1,K$35:K$51)))+INDEX($A$35:$A$51,MATCH($B4*$J$1,K$35:K$51)))</f>
        <v>2.5146853783042671</v>
      </c>
      <c r="L54" s="28">
        <f t="shared" si="0"/>
        <v>-3.8493870485009949</v>
      </c>
      <c r="M54" s="28">
        <f t="shared" si="0"/>
        <v>1.4548068102507261</v>
      </c>
      <c r="N54" s="28" t="str">
        <f t="shared" si="0"/>
        <v/>
      </c>
      <c r="O54" s="28" t="str">
        <f t="shared" si="0"/>
        <v/>
      </c>
      <c r="P54" s="28" t="str">
        <f t="shared" si="0"/>
        <v/>
      </c>
      <c r="Q54" s="28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6"/>
      <c r="D55" s="3"/>
    </row>
    <row r="56" spans="1:17">
      <c r="C56" s="17"/>
      <c r="D56" s="3"/>
    </row>
    <row r="57" spans="1:17">
      <c r="C57" s="17"/>
      <c r="D57" s="3"/>
      <c r="E57" s="5"/>
      <c r="F57" s="5"/>
      <c r="G57" s="5"/>
      <c r="H57" s="5"/>
    </row>
    <row r="58" spans="1:17">
      <c r="C58" s="17"/>
      <c r="D58" s="3"/>
    </row>
    <row r="59" spans="1:17">
      <c r="C59" s="17"/>
      <c r="D59" s="3"/>
    </row>
    <row r="60" spans="1:17">
      <c r="C60" s="17"/>
      <c r="D60" s="3"/>
    </row>
    <row r="61" spans="1:17">
      <c r="C61" s="17"/>
      <c r="D61" s="3"/>
    </row>
    <row r="62" spans="1:17">
      <c r="C62" s="17"/>
      <c r="D62" s="3"/>
    </row>
    <row r="63" spans="1:17">
      <c r="C63" s="17"/>
      <c r="D63" s="3"/>
    </row>
    <row r="64" spans="1:17">
      <c r="C64" s="17"/>
      <c r="D64" s="3"/>
    </row>
    <row r="65" spans="1:7">
      <c r="C65" s="17"/>
      <c r="D65" s="3"/>
    </row>
    <row r="66" spans="1:7">
      <c r="C66" s="17"/>
      <c r="D66" s="3"/>
    </row>
    <row r="67" spans="1:7">
      <c r="C67" s="17"/>
      <c r="D67" s="3"/>
    </row>
    <row r="68" spans="1:7">
      <c r="E68" s="18"/>
      <c r="F68" s="18"/>
      <c r="G68" s="18"/>
    </row>
    <row r="69" spans="1:7">
      <c r="A69" s="2"/>
    </row>
    <row r="70" spans="1:7">
      <c r="C70" s="19"/>
      <c r="D70" s="3"/>
    </row>
    <row r="71" spans="1:7">
      <c r="D71" s="3"/>
    </row>
    <row r="72" spans="1:7">
      <c r="C72" s="17"/>
      <c r="D72" s="3"/>
    </row>
    <row r="73" spans="1:7">
      <c r="C73" s="17"/>
      <c r="D73" s="3"/>
    </row>
    <row r="74" spans="1:7">
      <c r="C74" s="17"/>
      <c r="D74" s="3"/>
    </row>
    <row r="75" spans="1:7">
      <c r="C75" s="17"/>
      <c r="D75" s="3"/>
    </row>
    <row r="76" spans="1:7">
      <c r="C76" s="17"/>
      <c r="D76" s="3"/>
    </row>
    <row r="77" spans="1:7">
      <c r="C77" s="17"/>
      <c r="D77" s="3"/>
    </row>
    <row r="78" spans="1:7">
      <c r="C78" s="17"/>
      <c r="D78" s="3"/>
    </row>
    <row r="79" spans="1:7">
      <c r="C79" s="17"/>
      <c r="D79" s="3"/>
    </row>
    <row r="80" spans="1:7">
      <c r="C80" s="17"/>
      <c r="D80" s="3"/>
    </row>
    <row r="81" spans="1:7">
      <c r="C81" s="17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19"/>
      <c r="D86" s="19"/>
    </row>
    <row r="88" spans="1:7">
      <c r="C88" s="17"/>
      <c r="D88" s="17"/>
    </row>
    <row r="89" spans="1:7">
      <c r="C89" s="17"/>
      <c r="D89" s="17"/>
    </row>
    <row r="90" spans="1:7">
      <c r="C90" s="17"/>
      <c r="D90" s="17"/>
    </row>
    <row r="91" spans="1:7">
      <c r="C91" s="17"/>
      <c r="D91" s="17"/>
    </row>
    <row r="92" spans="1:7">
      <c r="C92" s="17"/>
      <c r="D92" s="17"/>
    </row>
    <row r="93" spans="1:7">
      <c r="C93" s="17"/>
      <c r="D93" s="17"/>
    </row>
    <row r="94" spans="1:7">
      <c r="C94" s="17"/>
      <c r="D94" s="17"/>
    </row>
    <row r="95" spans="1:7">
      <c r="C95" s="17"/>
      <c r="D95" s="17"/>
      <c r="E95" s="18"/>
      <c r="F95" s="18"/>
      <c r="G95" s="18"/>
    </row>
    <row r="96" spans="1:7">
      <c r="C96" s="17"/>
      <c r="D96" s="17"/>
    </row>
    <row r="97" spans="2:8">
      <c r="C97" s="17"/>
      <c r="D97" s="17"/>
      <c r="E97" s="18"/>
      <c r="F97" s="18"/>
      <c r="G97" s="18"/>
    </row>
    <row r="99" spans="2:8">
      <c r="E99" s="18"/>
      <c r="F99" s="18"/>
      <c r="G99" s="18"/>
    </row>
    <row r="101" spans="2:8">
      <c r="E101" s="5"/>
      <c r="F101" s="5"/>
      <c r="G101" s="5"/>
    </row>
    <row r="103" spans="2:8">
      <c r="C103" s="20"/>
      <c r="D103" s="20"/>
      <c r="E103" s="21"/>
      <c r="F103" s="21"/>
      <c r="G103" s="21"/>
    </row>
    <row r="104" spans="2:8">
      <c r="C104" s="20"/>
      <c r="D104" s="20"/>
      <c r="E104" s="18"/>
      <c r="F104" s="18"/>
      <c r="G104" s="18"/>
    </row>
    <row r="105" spans="2:8">
      <c r="C105" s="20"/>
      <c r="D105" s="20"/>
      <c r="E105" s="18"/>
      <c r="F105" s="18"/>
      <c r="G105" s="18"/>
    </row>
    <row r="106" spans="2:8">
      <c r="C106" s="20"/>
      <c r="D106" s="20"/>
      <c r="E106" s="18"/>
      <c r="F106" s="18"/>
      <c r="G106" s="18"/>
    </row>
    <row r="107" spans="2:8">
      <c r="C107" s="20"/>
      <c r="D107" s="20"/>
      <c r="E107" s="18"/>
      <c r="F107" s="18"/>
      <c r="G107" s="18"/>
    </row>
    <row r="108" spans="2:8">
      <c r="C108" s="20"/>
      <c r="D108" s="20"/>
      <c r="E108" s="18"/>
      <c r="F108" s="18"/>
      <c r="G108" s="18"/>
    </row>
    <row r="109" spans="2:8">
      <c r="C109" s="20"/>
      <c r="D109" s="20"/>
      <c r="E109" s="18"/>
      <c r="F109" s="18"/>
      <c r="G109" s="18"/>
    </row>
    <row r="110" spans="2:8">
      <c r="C110" s="20"/>
      <c r="D110" s="20"/>
    </row>
    <row r="111" spans="2:8">
      <c r="B111" s="22"/>
      <c r="C111" s="20"/>
      <c r="D111" s="20"/>
      <c r="H111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page</vt:lpstr>
      <vt:lpstr>alignment results</vt:lpstr>
      <vt:lpstr>impairment results</vt:lpstr>
      <vt:lpstr>Case 2, 10MHz</vt:lpstr>
      <vt:lpstr>Case 4, 10MHz</vt:lpstr>
      <vt:lpstr>Case 6, 10MHz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2016-05-24T10:31:54Z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1462844345</vt:lpwstr>
  </property>
</Properties>
</file>